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4920015640333 AH-64 30MM 6-MONTH INSPECTION 10-14-25\"/>
    </mc:Choice>
  </mc:AlternateContent>
  <xr:revisionPtr revIDLastSave="0" documentId="13_ncr:1_{56C4AEC0-C0B4-4B82-9CD3-625A65DF6635}" xr6:coauthVersionLast="47" xr6:coauthVersionMax="47" xr10:uidLastSave="{00000000-0000-0000-0000-000000000000}"/>
  <bookViews>
    <workbookView xWindow="-120" yWindow="90" windowWidth="29040" windowHeight="15510" xr2:uid="{197635DB-9869-4860-A23B-88CFAD512B58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Sheet'!$K$41</definedName>
    <definedName name="Est_Kit_DD">'J-3 Pricing Sheet'!$H$41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Sheet'!$A$1:$Z$65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54" i="1"/>
  <c r="V54" i="1"/>
  <c r="S54" i="1"/>
  <c r="R54" i="1"/>
  <c r="P54" i="1"/>
  <c r="O54" i="1"/>
  <c r="M54" i="1"/>
  <c r="J54" i="1"/>
  <c r="A39" i="1"/>
  <c r="X31" i="1"/>
  <c r="V31" i="1"/>
  <c r="S31" i="1"/>
  <c r="R31" i="1"/>
  <c r="O31" i="1"/>
  <c r="M31" i="1"/>
  <c r="J31" i="1"/>
  <c r="G31" i="1" l="1"/>
  <c r="G29" i="1"/>
  <c r="A26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AP17" i="1" l="1"/>
  <c r="V17" i="1"/>
  <c r="AP16" i="1"/>
  <c r="V16" i="1"/>
  <c r="AP15" i="1"/>
  <c r="V15" i="1"/>
  <c r="AP14" i="1"/>
  <c r="V14" i="1"/>
  <c r="AP13" i="1"/>
  <c r="V13" i="1"/>
  <c r="AP12" i="1"/>
  <c r="V12" i="1"/>
  <c r="AP11" i="1"/>
  <c r="V11" i="1"/>
  <c r="AP10" i="1"/>
  <c r="V10" i="1"/>
  <c r="AP9" i="1"/>
  <c r="V9" i="1"/>
  <c r="K19" i="1"/>
  <c r="AP8" i="1"/>
  <c r="V8" i="1"/>
  <c r="J25" i="1" s="1"/>
  <c r="G25" i="1" s="1"/>
  <c r="J39" i="1"/>
  <c r="M39" i="1"/>
  <c r="O39" i="1"/>
  <c r="R39" i="1"/>
  <c r="S39" i="1"/>
  <c r="V39" i="1"/>
  <c r="X39" i="1"/>
  <c r="J62" i="1"/>
  <c r="M62" i="1"/>
  <c r="O62" i="1"/>
  <c r="R62" i="1"/>
  <c r="S62" i="1"/>
  <c r="V62" i="1"/>
  <c r="X62" i="1"/>
  <c r="X50" i="1"/>
  <c r="V50" i="1"/>
  <c r="S50" i="1"/>
  <c r="R50" i="1"/>
  <c r="O50" i="1"/>
  <c r="M50" i="1"/>
  <c r="J50" i="1"/>
  <c r="X48" i="1"/>
  <c r="V48" i="1"/>
  <c r="S48" i="1"/>
  <c r="R48" i="1"/>
  <c r="O48" i="1"/>
  <c r="M48" i="1"/>
  <c r="J48" i="1"/>
  <c r="X46" i="1"/>
  <c r="X56" i="1" s="1"/>
  <c r="V46" i="1"/>
  <c r="V56" i="1" s="1"/>
  <c r="S46" i="1"/>
  <c r="S56" i="1" s="1"/>
  <c r="R46" i="1"/>
  <c r="R56" i="1" s="1"/>
  <c r="O46" i="1"/>
  <c r="O56" i="1" s="1"/>
  <c r="M46" i="1"/>
  <c r="M56" i="1" s="1"/>
  <c r="J46" i="1"/>
  <c r="J56" i="1" s="1"/>
  <c r="X27" i="1"/>
  <c r="V27" i="1"/>
  <c r="S27" i="1"/>
  <c r="R27" i="1"/>
  <c r="O27" i="1"/>
  <c r="M27" i="1"/>
  <c r="J27" i="1"/>
  <c r="G27" i="1" s="1"/>
  <c r="X25" i="1"/>
  <c r="V25" i="1"/>
  <c r="S25" i="1"/>
  <c r="R25" i="1"/>
  <c r="O25" i="1"/>
  <c r="M25" i="1"/>
  <c r="X23" i="1"/>
  <c r="X33" i="1" s="1"/>
  <c r="V23" i="1"/>
  <c r="V33" i="1" s="1"/>
  <c r="S23" i="1"/>
  <c r="S33" i="1" s="1"/>
  <c r="R23" i="1"/>
  <c r="R33" i="1" s="1"/>
  <c r="O23" i="1"/>
  <c r="O33" i="1" s="1"/>
  <c r="M23" i="1"/>
  <c r="M33" i="1" s="1"/>
  <c r="G34" i="1"/>
  <c r="M37" i="1" l="1"/>
  <c r="M35" i="1"/>
  <c r="O37" i="1"/>
  <c r="O35" i="1"/>
  <c r="R37" i="1"/>
  <c r="R35" i="1"/>
  <c r="S37" i="1"/>
  <c r="S35" i="1"/>
  <c r="V37" i="1"/>
  <c r="V35" i="1"/>
  <c r="X37" i="1"/>
  <c r="X35" i="1"/>
  <c r="J60" i="1"/>
  <c r="J58" i="1"/>
  <c r="M60" i="1"/>
  <c r="M58" i="1"/>
  <c r="O60" i="1"/>
  <c r="O58" i="1"/>
  <c r="R60" i="1"/>
  <c r="R58" i="1"/>
  <c r="S60" i="1"/>
  <c r="S58" i="1"/>
  <c r="V60" i="1"/>
  <c r="V58" i="1"/>
  <c r="X60" i="1"/>
  <c r="X58" i="1"/>
  <c r="K20" i="1"/>
  <c r="J23" i="1"/>
  <c r="J33" i="1" l="1"/>
  <c r="G23" i="1"/>
  <c r="J37" i="1" l="1"/>
  <c r="G38" i="1" s="1"/>
  <c r="J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</authors>
  <commentList>
    <comment ref="AP1" authorId="0" shapeId="0" xr:uid="{04739277-7652-49A0-A6A6-DB2FD5DBA7C3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</commentList>
</comments>
</file>

<file path=xl/sharedStrings.xml><?xml version="1.0" encoding="utf-8"?>
<sst xmlns="http://schemas.openxmlformats.org/spreadsheetml/2006/main" count="231" uniqueCount="139">
  <si>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</si>
  <si>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</si>
  <si>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</si>
  <si>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</si>
  <si>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</si>
  <si>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</si>
  <si>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</si>
  <si>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</si>
  <si>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</si>
  <si>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</si>
  <si>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</si>
  <si>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</si>
  <si>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</si>
  <si>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</si>
  <si>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</si>
  <si>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</si>
  <si>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</si>
  <si>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</si>
  <si>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</si>
  <si>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</si>
  <si>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</si>
  <si>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</si>
  <si>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</si>
  <si>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</si>
  <si>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</si>
  <si>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</si>
  <si>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</si>
  <si>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</si>
  <si>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</si>
  <si>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</si>
  <si>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</si>
  <si>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</si>
  <si>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</si>
  <si>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</si>
  <si>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</si>
  <si>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</si>
  <si>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</si>
  <si>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</si>
  <si>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</si>
  <si>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</si>
  <si>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</si>
  <si>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</si>
  <si>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</si>
  <si>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</si>
  <si>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</si>
  <si>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</si>
  <si>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</si>
  <si>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</si>
  <si>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</si>
  <si>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</si>
  <si>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</si>
  <si>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</si>
  <si>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</si>
  <si>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</si>
  <si>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</si>
  <si>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</si>
  <si>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</si>
  <si>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</si>
  <si>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</si>
  <si>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</si>
  <si>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</si>
  <si>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</si>
  <si>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</si>
  <si>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</si>
  <si>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</si>
  <si>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</si>
  <si>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</si>
  <si>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</si>
  <si>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</si>
  <si>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</si>
  <si>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</si>
  <si>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</si>
  <si>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</si>
  <si>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</si>
  <si>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</si>
  <si>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</si>
  <si>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</si>
  <si>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</si>
  <si>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</si>
  <si>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</si>
  <si>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</si>
  <si>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</si>
  <si>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</si>
  <si>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</si>
  <si>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</si>
  <si>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</si>
  <si>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</si>
  <si>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</si>
  <si>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</si>
  <si>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</si>
  <si>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</si>
  <si>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</si>
  <si>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</si>
  <si>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</si>
  <si>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</si>
  <si>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4920015640333</t>
  </si>
  <si>
    <t>5310006196446</t>
  </si>
  <si>
    <t>SMS</t>
  </si>
  <si>
    <t>1</t>
  </si>
  <si>
    <t>G</t>
  </si>
  <si>
    <t>WASHER,KEY</t>
  </si>
  <si>
    <t>96906</t>
  </si>
  <si>
    <t>MS172206</t>
  </si>
  <si>
    <t>EA</t>
  </si>
  <si>
    <t>N</t>
  </si>
  <si>
    <t>5310006602896</t>
  </si>
  <si>
    <t>MS172203</t>
  </si>
  <si>
    <t>5310011830553</t>
  </si>
  <si>
    <t>L</t>
  </si>
  <si>
    <t>NUT,PLAIN,EXTENDED</t>
  </si>
  <si>
    <t>8V613</t>
  </si>
  <si>
    <t>HS7045M810</t>
  </si>
  <si>
    <t>5315013968359</t>
  </si>
  <si>
    <t>3</t>
  </si>
  <si>
    <t>R</t>
  </si>
  <si>
    <t>PIN,STRAIGHT,HEADED</t>
  </si>
  <si>
    <t>8KP69</t>
  </si>
  <si>
    <t>387-3993-3</t>
  </si>
  <si>
    <t>5330011830551</t>
  </si>
  <si>
    <t>SEAL,PLAIN</t>
  </si>
  <si>
    <t>HS5337-225</t>
  </si>
  <si>
    <t>5330011830552</t>
  </si>
  <si>
    <t>HS5336-206</t>
  </si>
  <si>
    <t>5331001651941</t>
  </si>
  <si>
    <t>T</t>
  </si>
  <si>
    <t>O-RING</t>
  </si>
  <si>
    <t>80205</t>
  </si>
  <si>
    <t>AS568-214</t>
  </si>
  <si>
    <t>5331001675115</t>
  </si>
  <si>
    <t>0U583</t>
  </si>
  <si>
    <t>AS3209-127</t>
  </si>
  <si>
    <t>5331001675120</t>
  </si>
  <si>
    <t>AS3209-132</t>
  </si>
  <si>
    <t>YP</t>
  </si>
  <si>
    <t>5331006843419</t>
  </si>
  <si>
    <t>MS28775-016</t>
  </si>
  <si>
    <t>Potential Problem</t>
  </si>
  <si>
    <t/>
  </si>
  <si>
    <t xml:space="preserve">SPE4AK-26-Q-0001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</si>
</sst>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0A0E7471-F5FF-485F-A6B0-5F63E98E6F82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D249-CA2B-4F6B-882C-9B467D552DC3}">
  <sheetPr codeName="Sheet16">
    <pageSetUpPr fitToPage="1"/>
  </sheetPr>
  <dimension ref="A1:AQ66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A7" sqref="A7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21.5703125" style="6" bestFit="1" customWidth="1"/>
    <col min="8" max="8" width="13.7109375" style="100" customWidth="1"/>
    <col min="9" max="9" width="12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hidden="1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198" t="s">
        <v>0</v>
      </c>
      <c r="B1" s="199"/>
      <c r="C1" s="199"/>
      <c r="D1" s="200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201" t="s">
        <v>2</v>
      </c>
      <c r="V1" s="202"/>
      <c r="W1" s="202"/>
      <c r="X1" s="202"/>
      <c r="Y1" s="202"/>
      <c r="Z1" s="203"/>
      <c r="AO1" s="210" t="s">
        <v>3</v>
      </c>
      <c r="AP1" s="213" t="s">
        <v>4</v>
      </c>
      <c r="AQ1" s="7" t="s">
        <v>5</v>
      </c>
    </row>
    <row r="2" spans="1:43" s="12" customFormat="1" ht="12" customHeight="1" x14ac:dyDescent="0.2">
      <c r="A2" s="214" t="s">
        <v>138</v>
      </c>
      <c r="B2" s="215"/>
      <c r="C2" s="215"/>
      <c r="D2" s="216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204"/>
      <c r="V2" s="205"/>
      <c r="W2" s="205"/>
      <c r="X2" s="205"/>
      <c r="Y2" s="205"/>
      <c r="Z2" s="206"/>
      <c r="AO2" s="211"/>
      <c r="AP2" s="213"/>
      <c r="AQ2" s="217" t="s">
        <v>7</v>
      </c>
    </row>
    <row r="3" spans="1:43" ht="12.75" customHeight="1" thickBot="1" x14ac:dyDescent="0.25">
      <c r="A3" s="214"/>
      <c r="B3" s="215"/>
      <c r="C3" s="215"/>
      <c r="D3" s="216"/>
      <c r="E3" s="13"/>
      <c r="F3" s="14"/>
      <c r="G3" s="15" t="s">
        <v>8</v>
      </c>
      <c r="H3" s="184">
        <v>1500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204"/>
      <c r="V3" s="205"/>
      <c r="W3" s="205"/>
      <c r="X3" s="205"/>
      <c r="Y3" s="205"/>
      <c r="Z3" s="206"/>
      <c r="AO3" s="211"/>
      <c r="AP3" s="213"/>
      <c r="AQ3" s="217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204"/>
      <c r="V4" s="205"/>
      <c r="W4" s="205"/>
      <c r="X4" s="205"/>
      <c r="Y4" s="205"/>
      <c r="Z4" s="206"/>
      <c r="AO4" s="211"/>
      <c r="AP4" s="213"/>
      <c r="AQ4" s="217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4"/>
      <c r="V5" s="205"/>
      <c r="W5" s="205"/>
      <c r="X5" s="205"/>
      <c r="Y5" s="205"/>
      <c r="Z5" s="206"/>
      <c r="AO5" s="211"/>
      <c r="AP5" s="213"/>
      <c r="AQ5" s="217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7"/>
      <c r="V6" s="208"/>
      <c r="W6" s="208"/>
      <c r="X6" s="208"/>
      <c r="Y6" s="208"/>
      <c r="Z6" s="209"/>
      <c r="AO6" s="211"/>
      <c r="AP6" s="213"/>
      <c r="AQ6" s="217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12"/>
      <c r="AP7" s="213"/>
      <c r="AQ7" s="217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4.2699999999999996</v>
      </c>
      <c r="K8" s="60">
        <v>1</v>
      </c>
      <c r="L8" s="57" t="s">
        <v>103</v>
      </c>
      <c r="M8" s="57" t="s">
        <v>103</v>
      </c>
      <c r="N8" s="60">
        <v>1</v>
      </c>
      <c r="O8" s="57" t="s">
        <v>104</v>
      </c>
      <c r="P8" s="61" t="s">
        <v>104</v>
      </c>
      <c r="Q8" s="62">
        <v>4.2699999999999996</v>
      </c>
      <c r="R8" s="63">
        <v>1500</v>
      </c>
      <c r="S8" s="64">
        <v>0</v>
      </c>
      <c r="T8" s="65">
        <v>4.2699999999999996</v>
      </c>
      <c r="U8" s="66">
        <v>0</v>
      </c>
      <c r="V8" s="67">
        <f t="shared" ref="V8:V17" si="0">U8*S8</f>
        <v>0</v>
      </c>
      <c r="W8" s="68"/>
      <c r="X8" s="69"/>
      <c r="Y8" s="69"/>
      <c r="Z8" s="70">
        <v>0</v>
      </c>
      <c r="AA8" s="6">
        <f t="shared" ref="AA8:AA17" si="1">IF(AND($A8=$H$2,$W8&gt;0),W8,0)</f>
        <v>0</v>
      </c>
      <c r="AB8" s="6">
        <f t="shared" ref="AB8:AB17" si="2">IF(AND($A8=$I$2,$W8&gt;0),W8,0)</f>
        <v>0</v>
      </c>
      <c r="AC8" s="6">
        <f t="shared" ref="AC8:AC17" si="3">IF(AND($A8=$K$2,$W8&gt;0),W8,0)</f>
        <v>0</v>
      </c>
      <c r="AD8" s="6">
        <f t="shared" ref="AD8:AD17" si="4">IF(AND($A8=$L$2,$W8&gt;0),W8,0)</f>
        <v>0</v>
      </c>
      <c r="AE8" s="6">
        <f t="shared" ref="AE8:AE17" si="5">IF(AND($A8=$M$2,$W8&gt;0),W8,0)</f>
        <v>0</v>
      </c>
      <c r="AF8" s="6">
        <f t="shared" ref="AF8:AF17" si="6">IF(AND($A8=$N$2,$W8&gt;0),W8,0)</f>
        <v>0</v>
      </c>
      <c r="AG8" s="6">
        <f t="shared" ref="AG8:AG17" si="7">IF(AND($A8=$O$2,$W8&gt;0),W8,0)</f>
        <v>0</v>
      </c>
      <c r="AH8" s="6">
        <f t="shared" ref="AH8:AH17" si="8">IF(AND($A8=$H$5,$W8&gt;0),W8,0)</f>
        <v>0</v>
      </c>
      <c r="AI8" s="6">
        <f t="shared" ref="AI8:AI17" si="9">IF(AND($A8=$I$5,$W8&gt;0),W8,0)</f>
        <v>0</v>
      </c>
      <c r="AJ8" s="6">
        <f t="shared" ref="AJ8:AJ17" si="10">IF(AND($A8=$K$5,$W8&gt;0),W8,0)</f>
        <v>0</v>
      </c>
      <c r="AK8" s="6">
        <f t="shared" ref="AK8:AK17" si="11">IF(AND($A8=$L$5,$W8&gt;0),W8,0)</f>
        <v>0</v>
      </c>
      <c r="AL8" s="6">
        <f t="shared" ref="AL8:AL17" si="12">IF(AND($A8=$M$5,$W8&gt;0),W8,0)</f>
        <v>0</v>
      </c>
      <c r="AM8" s="6">
        <f t="shared" ref="AM8:AM17" si="13">IF(AND($A8=$N$5,$W8&gt;0),W8,0)</f>
        <v>0</v>
      </c>
      <c r="AN8" s="6">
        <f t="shared" ref="AN8:AN17" si="14">IF(AND($A8=$O$5,$W8&gt;0),W8,0)</f>
        <v>0</v>
      </c>
      <c r="AO8" s="17">
        <v>4.2699999999999996</v>
      </c>
      <c r="AP8" s="17">
        <f>IF(S8&gt;0,SUM(AO8*K8)/N8,0)</f>
        <v>0</v>
      </c>
      <c r="AQ8" s="71" t="s">
        <v>136</v>
      </c>
    </row>
    <row r="9" spans="1:43" ht="16.149999999999999" customHeight="1" x14ac:dyDescent="0.2">
      <c r="A9" s="52">
        <v>1</v>
      </c>
      <c r="B9" s="52">
        <v>2</v>
      </c>
      <c r="C9" s="53" t="s">
        <v>105</v>
      </c>
      <c r="D9" s="54" t="s">
        <v>97</v>
      </c>
      <c r="E9" s="55" t="s">
        <v>98</v>
      </c>
      <c r="F9" s="55" t="s">
        <v>99</v>
      </c>
      <c r="G9" s="56" t="s">
        <v>100</v>
      </c>
      <c r="H9" s="57" t="s">
        <v>101</v>
      </c>
      <c r="I9" s="58" t="s">
        <v>106</v>
      </c>
      <c r="J9" s="59">
        <v>10.75</v>
      </c>
      <c r="K9" s="60">
        <v>1</v>
      </c>
      <c r="L9" s="57" t="s">
        <v>103</v>
      </c>
      <c r="M9" s="57" t="s">
        <v>103</v>
      </c>
      <c r="N9" s="60">
        <v>1</v>
      </c>
      <c r="O9" s="57" t="s">
        <v>104</v>
      </c>
      <c r="P9" s="61" t="s">
        <v>104</v>
      </c>
      <c r="Q9" s="72">
        <v>10.75</v>
      </c>
      <c r="R9" s="63">
        <v>1500</v>
      </c>
      <c r="S9" s="64">
        <v>0</v>
      </c>
      <c r="T9" s="65">
        <v>10.75</v>
      </c>
      <c r="U9" s="66">
        <v>0</v>
      </c>
      <c r="V9" s="67">
        <f t="shared" si="0"/>
        <v>0</v>
      </c>
      <c r="W9" s="68"/>
      <c r="X9" s="69"/>
      <c r="Y9" s="69"/>
      <c r="Z9" s="70"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G9" s="6">
        <f t="shared" si="7"/>
        <v>0</v>
      </c>
      <c r="AH9" s="6">
        <f t="shared" si="8"/>
        <v>0</v>
      </c>
      <c r="AI9" s="6">
        <f t="shared" si="9"/>
        <v>0</v>
      </c>
      <c r="AJ9" s="6">
        <f t="shared" si="10"/>
        <v>0</v>
      </c>
      <c r="AK9" s="6">
        <f t="shared" si="11"/>
        <v>0</v>
      </c>
      <c r="AL9" s="6">
        <f t="shared" si="12"/>
        <v>0</v>
      </c>
      <c r="AM9" s="6">
        <f t="shared" si="13"/>
        <v>0</v>
      </c>
      <c r="AN9" s="6">
        <f t="shared" si="14"/>
        <v>0</v>
      </c>
      <c r="AO9" s="17">
        <v>10.75</v>
      </c>
      <c r="AP9" s="17">
        <f t="shared" ref="AP9:AP17" si="15">IF(S9&gt;0,SUM(AO9*K9)/N9,0)</f>
        <v>0</v>
      </c>
      <c r="AQ9" s="71" t="s">
        <v>136</v>
      </c>
    </row>
    <row r="10" spans="1:43" ht="16.149999999999999" customHeight="1" x14ac:dyDescent="0.2">
      <c r="A10" s="52">
        <v>1</v>
      </c>
      <c r="B10" s="52">
        <v>3</v>
      </c>
      <c r="C10" s="53" t="s">
        <v>107</v>
      </c>
      <c r="D10" s="54" t="s">
        <v>97</v>
      </c>
      <c r="E10" s="55" t="s">
        <v>98</v>
      </c>
      <c r="F10" s="55" t="s">
        <v>108</v>
      </c>
      <c r="G10" s="56" t="s">
        <v>109</v>
      </c>
      <c r="H10" s="57" t="s">
        <v>110</v>
      </c>
      <c r="I10" s="58" t="s">
        <v>111</v>
      </c>
      <c r="J10" s="59">
        <v>3.63</v>
      </c>
      <c r="K10" s="60">
        <v>1</v>
      </c>
      <c r="L10" s="57" t="s">
        <v>103</v>
      </c>
      <c r="M10" s="57" t="s">
        <v>103</v>
      </c>
      <c r="N10" s="60">
        <v>1</v>
      </c>
      <c r="O10" s="57" t="s">
        <v>104</v>
      </c>
      <c r="P10" s="61" t="s">
        <v>104</v>
      </c>
      <c r="Q10" s="72">
        <v>3.63</v>
      </c>
      <c r="R10" s="63">
        <v>1500</v>
      </c>
      <c r="S10" s="64">
        <v>1500</v>
      </c>
      <c r="T10" s="65">
        <v>0</v>
      </c>
      <c r="U10" s="193">
        <v>0</v>
      </c>
      <c r="V10" s="67">
        <f t="shared" si="0"/>
        <v>0</v>
      </c>
      <c r="W10" s="194"/>
      <c r="X10" s="195"/>
      <c r="Y10" s="195"/>
      <c r="Z10" s="196"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G10" s="6">
        <f t="shared" si="7"/>
        <v>0</v>
      </c>
      <c r="AH10" s="6">
        <f t="shared" si="8"/>
        <v>0</v>
      </c>
      <c r="AI10" s="6">
        <f t="shared" si="9"/>
        <v>0</v>
      </c>
      <c r="AJ10" s="6">
        <f t="shared" si="10"/>
        <v>0</v>
      </c>
      <c r="AK10" s="6">
        <f t="shared" si="11"/>
        <v>0</v>
      </c>
      <c r="AL10" s="6">
        <f t="shared" si="12"/>
        <v>0</v>
      </c>
      <c r="AM10" s="6">
        <f t="shared" si="13"/>
        <v>0</v>
      </c>
      <c r="AN10" s="6">
        <f t="shared" si="14"/>
        <v>0</v>
      </c>
      <c r="AO10" s="17">
        <v>3.63</v>
      </c>
      <c r="AP10" s="17">
        <f t="shared" si="15"/>
        <v>3.63</v>
      </c>
      <c r="AQ10" s="71" t="s">
        <v>137</v>
      </c>
    </row>
    <row r="11" spans="1:43" ht="16.149999999999999" customHeight="1" x14ac:dyDescent="0.2">
      <c r="A11" s="52">
        <v>1</v>
      </c>
      <c r="B11" s="52">
        <v>4</v>
      </c>
      <c r="C11" s="53" t="s">
        <v>112</v>
      </c>
      <c r="D11" s="54" t="s">
        <v>97</v>
      </c>
      <c r="E11" s="55" t="s">
        <v>113</v>
      </c>
      <c r="F11" s="55" t="s">
        <v>114</v>
      </c>
      <c r="G11" s="56" t="s">
        <v>115</v>
      </c>
      <c r="H11" s="57" t="s">
        <v>116</v>
      </c>
      <c r="I11" s="58" t="s">
        <v>117</v>
      </c>
      <c r="J11" s="59">
        <v>99.17</v>
      </c>
      <c r="K11" s="60">
        <v>1</v>
      </c>
      <c r="L11" s="57" t="s">
        <v>103</v>
      </c>
      <c r="M11" s="57" t="s">
        <v>103</v>
      </c>
      <c r="N11" s="60">
        <v>1</v>
      </c>
      <c r="O11" s="57" t="s">
        <v>104</v>
      </c>
      <c r="P11" s="61" t="s">
        <v>104</v>
      </c>
      <c r="Q11" s="72">
        <v>99.17</v>
      </c>
      <c r="R11" s="63">
        <v>1500</v>
      </c>
      <c r="S11" s="64">
        <v>1500</v>
      </c>
      <c r="T11" s="65">
        <v>0</v>
      </c>
      <c r="U11" s="193">
        <v>0</v>
      </c>
      <c r="V11" s="67">
        <f t="shared" si="0"/>
        <v>0</v>
      </c>
      <c r="W11" s="194"/>
      <c r="X11" s="195"/>
      <c r="Y11" s="195"/>
      <c r="Z11" s="196"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G11" s="6">
        <f t="shared" si="7"/>
        <v>0</v>
      </c>
      <c r="AH11" s="6">
        <f t="shared" si="8"/>
        <v>0</v>
      </c>
      <c r="AI11" s="6">
        <f t="shared" si="9"/>
        <v>0</v>
      </c>
      <c r="AJ11" s="6">
        <f t="shared" si="10"/>
        <v>0</v>
      </c>
      <c r="AK11" s="6">
        <f t="shared" si="11"/>
        <v>0</v>
      </c>
      <c r="AL11" s="6">
        <f t="shared" si="12"/>
        <v>0</v>
      </c>
      <c r="AM11" s="6">
        <f t="shared" si="13"/>
        <v>0</v>
      </c>
      <c r="AN11" s="6">
        <f t="shared" si="14"/>
        <v>0</v>
      </c>
      <c r="AO11" s="17">
        <v>99.17</v>
      </c>
      <c r="AP11" s="17">
        <f t="shared" si="15"/>
        <v>99.17</v>
      </c>
      <c r="AQ11" s="71" t="s">
        <v>137</v>
      </c>
    </row>
    <row r="12" spans="1:43" ht="16.149999999999999" customHeight="1" x14ac:dyDescent="0.2">
      <c r="A12" s="52">
        <v>1</v>
      </c>
      <c r="B12" s="52">
        <v>5</v>
      </c>
      <c r="C12" s="53" t="s">
        <v>118</v>
      </c>
      <c r="D12" s="54" t="s">
        <v>97</v>
      </c>
      <c r="E12" s="55" t="s">
        <v>98</v>
      </c>
      <c r="F12" s="55" t="s">
        <v>108</v>
      </c>
      <c r="G12" s="56" t="s">
        <v>119</v>
      </c>
      <c r="H12" s="57" t="s">
        <v>110</v>
      </c>
      <c r="I12" s="58" t="s">
        <v>120</v>
      </c>
      <c r="J12" s="59">
        <v>78.650000000000006</v>
      </c>
      <c r="K12" s="60">
        <v>1</v>
      </c>
      <c r="L12" s="57" t="s">
        <v>103</v>
      </c>
      <c r="M12" s="57" t="s">
        <v>103</v>
      </c>
      <c r="N12" s="60">
        <v>1</v>
      </c>
      <c r="O12" s="57" t="s">
        <v>104</v>
      </c>
      <c r="P12" s="61" t="s">
        <v>104</v>
      </c>
      <c r="Q12" s="72">
        <v>78.650000000000006</v>
      </c>
      <c r="R12" s="63">
        <v>1500</v>
      </c>
      <c r="S12" s="64">
        <v>0</v>
      </c>
      <c r="T12" s="65">
        <v>78.650000000000006</v>
      </c>
      <c r="U12" s="66">
        <v>0</v>
      </c>
      <c r="V12" s="67">
        <f t="shared" si="0"/>
        <v>0</v>
      </c>
      <c r="W12" s="68"/>
      <c r="X12" s="69"/>
      <c r="Y12" s="69"/>
      <c r="Z12" s="70"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AG12" s="6">
        <f t="shared" si="7"/>
        <v>0</v>
      </c>
      <c r="AH12" s="6">
        <f t="shared" si="8"/>
        <v>0</v>
      </c>
      <c r="AI12" s="6">
        <f t="shared" si="9"/>
        <v>0</v>
      </c>
      <c r="AJ12" s="6">
        <f t="shared" si="10"/>
        <v>0</v>
      </c>
      <c r="AK12" s="6">
        <f t="shared" si="11"/>
        <v>0</v>
      </c>
      <c r="AL12" s="6">
        <f t="shared" si="12"/>
        <v>0</v>
      </c>
      <c r="AM12" s="6">
        <f t="shared" si="13"/>
        <v>0</v>
      </c>
      <c r="AN12" s="6">
        <f t="shared" si="14"/>
        <v>0</v>
      </c>
      <c r="AO12" s="17">
        <v>78.650000000000006</v>
      </c>
      <c r="AP12" s="17">
        <f t="shared" si="15"/>
        <v>0</v>
      </c>
      <c r="AQ12" s="71" t="s">
        <v>136</v>
      </c>
    </row>
    <row r="13" spans="1:43" ht="16.149999999999999" customHeight="1" x14ac:dyDescent="0.2">
      <c r="A13" s="52">
        <v>1</v>
      </c>
      <c r="B13" s="52">
        <v>6</v>
      </c>
      <c r="C13" s="53" t="s">
        <v>121</v>
      </c>
      <c r="D13" s="54" t="s">
        <v>97</v>
      </c>
      <c r="E13" s="55" t="s">
        <v>98</v>
      </c>
      <c r="F13" s="55" t="s">
        <v>108</v>
      </c>
      <c r="G13" s="56" t="s">
        <v>119</v>
      </c>
      <c r="H13" s="57" t="s">
        <v>110</v>
      </c>
      <c r="I13" s="58" t="s">
        <v>122</v>
      </c>
      <c r="J13" s="59">
        <v>38.130000000000003</v>
      </c>
      <c r="K13" s="60">
        <v>1</v>
      </c>
      <c r="L13" s="57" t="s">
        <v>103</v>
      </c>
      <c r="M13" s="57" t="s">
        <v>103</v>
      </c>
      <c r="N13" s="60">
        <v>1</v>
      </c>
      <c r="O13" s="57" t="s">
        <v>104</v>
      </c>
      <c r="P13" s="61" t="s">
        <v>104</v>
      </c>
      <c r="Q13" s="72">
        <v>38.130000000000003</v>
      </c>
      <c r="R13" s="63">
        <v>1500</v>
      </c>
      <c r="S13" s="64">
        <v>0</v>
      </c>
      <c r="T13" s="65">
        <v>38.130000000000003</v>
      </c>
      <c r="U13" s="66">
        <v>0</v>
      </c>
      <c r="V13" s="67">
        <f t="shared" si="0"/>
        <v>0</v>
      </c>
      <c r="W13" s="68"/>
      <c r="X13" s="69"/>
      <c r="Y13" s="69"/>
      <c r="Z13" s="70"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  <c r="AG13" s="6">
        <f t="shared" si="7"/>
        <v>0</v>
      </c>
      <c r="AH13" s="6">
        <f t="shared" si="8"/>
        <v>0</v>
      </c>
      <c r="AI13" s="6">
        <f t="shared" si="9"/>
        <v>0</v>
      </c>
      <c r="AJ13" s="6">
        <f t="shared" si="10"/>
        <v>0</v>
      </c>
      <c r="AK13" s="6">
        <f t="shared" si="11"/>
        <v>0</v>
      </c>
      <c r="AL13" s="6">
        <f t="shared" si="12"/>
        <v>0</v>
      </c>
      <c r="AM13" s="6">
        <f t="shared" si="13"/>
        <v>0</v>
      </c>
      <c r="AN13" s="6">
        <f t="shared" si="14"/>
        <v>0</v>
      </c>
      <c r="AO13" s="17">
        <v>38.130000000000003</v>
      </c>
      <c r="AP13" s="17">
        <f t="shared" si="15"/>
        <v>0</v>
      </c>
      <c r="AQ13" s="71" t="s">
        <v>136</v>
      </c>
    </row>
    <row r="14" spans="1:43" ht="16.149999999999999" customHeight="1" x14ac:dyDescent="0.2">
      <c r="A14" s="52">
        <v>1</v>
      </c>
      <c r="B14" s="52">
        <v>7</v>
      </c>
      <c r="C14" s="53" t="s">
        <v>123</v>
      </c>
      <c r="D14" s="54" t="s">
        <v>97</v>
      </c>
      <c r="E14" s="55" t="s">
        <v>98</v>
      </c>
      <c r="F14" s="55" t="s">
        <v>124</v>
      </c>
      <c r="G14" s="56" t="s">
        <v>125</v>
      </c>
      <c r="H14" s="57" t="s">
        <v>126</v>
      </c>
      <c r="I14" s="58" t="s">
        <v>127</v>
      </c>
      <c r="J14" s="59">
        <v>0.61</v>
      </c>
      <c r="K14" s="60">
        <v>1</v>
      </c>
      <c r="L14" s="57" t="s">
        <v>103</v>
      </c>
      <c r="M14" s="57" t="s">
        <v>103</v>
      </c>
      <c r="N14" s="60">
        <v>1</v>
      </c>
      <c r="O14" s="57" t="s">
        <v>104</v>
      </c>
      <c r="P14" s="61" t="s">
        <v>104</v>
      </c>
      <c r="Q14" s="72">
        <v>0.61</v>
      </c>
      <c r="R14" s="63">
        <v>1500</v>
      </c>
      <c r="S14" s="64">
        <v>0</v>
      </c>
      <c r="T14" s="65">
        <v>0.61</v>
      </c>
      <c r="U14" s="66">
        <v>0</v>
      </c>
      <c r="V14" s="67">
        <f t="shared" si="0"/>
        <v>0</v>
      </c>
      <c r="W14" s="68"/>
      <c r="X14" s="69"/>
      <c r="Y14" s="69"/>
      <c r="Z14" s="70"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  <c r="AG14" s="6">
        <f t="shared" si="7"/>
        <v>0</v>
      </c>
      <c r="AH14" s="6">
        <f t="shared" si="8"/>
        <v>0</v>
      </c>
      <c r="AI14" s="6">
        <f t="shared" si="9"/>
        <v>0</v>
      </c>
      <c r="AJ14" s="6">
        <f t="shared" si="10"/>
        <v>0</v>
      </c>
      <c r="AK14" s="6">
        <f t="shared" si="11"/>
        <v>0</v>
      </c>
      <c r="AL14" s="6">
        <f t="shared" si="12"/>
        <v>0</v>
      </c>
      <c r="AM14" s="6">
        <f t="shared" si="13"/>
        <v>0</v>
      </c>
      <c r="AN14" s="6">
        <f t="shared" si="14"/>
        <v>0</v>
      </c>
      <c r="AO14" s="17">
        <v>0.61</v>
      </c>
      <c r="AP14" s="17">
        <f t="shared" si="15"/>
        <v>0</v>
      </c>
      <c r="AQ14" s="71" t="s">
        <v>136</v>
      </c>
    </row>
    <row r="15" spans="1:43" ht="16.149999999999999" customHeight="1" x14ac:dyDescent="0.2">
      <c r="A15" s="52">
        <v>1</v>
      </c>
      <c r="B15" s="52">
        <v>8</v>
      </c>
      <c r="C15" s="53" t="s">
        <v>128</v>
      </c>
      <c r="D15" s="54" t="s">
        <v>97</v>
      </c>
      <c r="E15" s="55" t="s">
        <v>98</v>
      </c>
      <c r="F15" s="55" t="s">
        <v>124</v>
      </c>
      <c r="G15" s="56" t="s">
        <v>125</v>
      </c>
      <c r="H15" s="57" t="s">
        <v>129</v>
      </c>
      <c r="I15" s="58" t="s">
        <v>130</v>
      </c>
      <c r="J15" s="59">
        <v>0.45</v>
      </c>
      <c r="K15" s="60">
        <v>1</v>
      </c>
      <c r="L15" s="57" t="s">
        <v>103</v>
      </c>
      <c r="M15" s="57" t="s">
        <v>103</v>
      </c>
      <c r="N15" s="60">
        <v>1</v>
      </c>
      <c r="O15" s="57" t="s">
        <v>104</v>
      </c>
      <c r="P15" s="61" t="s">
        <v>104</v>
      </c>
      <c r="Q15" s="72">
        <v>0.45</v>
      </c>
      <c r="R15" s="63">
        <v>1500</v>
      </c>
      <c r="S15" s="64">
        <v>0</v>
      </c>
      <c r="T15" s="65">
        <v>0.45</v>
      </c>
      <c r="U15" s="66">
        <v>0</v>
      </c>
      <c r="V15" s="67">
        <f t="shared" si="0"/>
        <v>0</v>
      </c>
      <c r="W15" s="68"/>
      <c r="X15" s="69"/>
      <c r="Y15" s="69"/>
      <c r="Z15" s="70"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  <c r="AG15" s="6">
        <f t="shared" si="7"/>
        <v>0</v>
      </c>
      <c r="AH15" s="6">
        <f t="shared" si="8"/>
        <v>0</v>
      </c>
      <c r="AI15" s="6">
        <f t="shared" si="9"/>
        <v>0</v>
      </c>
      <c r="AJ15" s="6">
        <f t="shared" si="10"/>
        <v>0</v>
      </c>
      <c r="AK15" s="6">
        <f t="shared" si="11"/>
        <v>0</v>
      </c>
      <c r="AL15" s="6">
        <f t="shared" si="12"/>
        <v>0</v>
      </c>
      <c r="AM15" s="6">
        <f t="shared" si="13"/>
        <v>0</v>
      </c>
      <c r="AN15" s="6">
        <f t="shared" si="14"/>
        <v>0</v>
      </c>
      <c r="AO15" s="17">
        <v>0.45</v>
      </c>
      <c r="AP15" s="17">
        <f t="shared" si="15"/>
        <v>0</v>
      </c>
      <c r="AQ15" s="71" t="s">
        <v>136</v>
      </c>
    </row>
    <row r="16" spans="1:43" ht="16.149999999999999" customHeight="1" x14ac:dyDescent="0.2">
      <c r="A16" s="52">
        <v>1</v>
      </c>
      <c r="B16" s="52">
        <v>9</v>
      </c>
      <c r="C16" s="53" t="s">
        <v>131</v>
      </c>
      <c r="D16" s="54" t="s">
        <v>97</v>
      </c>
      <c r="E16" s="55" t="s">
        <v>98</v>
      </c>
      <c r="F16" s="55" t="s">
        <v>124</v>
      </c>
      <c r="G16" s="56" t="s">
        <v>125</v>
      </c>
      <c r="H16" s="57" t="s">
        <v>129</v>
      </c>
      <c r="I16" s="58" t="s">
        <v>132</v>
      </c>
      <c r="J16" s="59">
        <v>0.68</v>
      </c>
      <c r="K16" s="60">
        <v>1</v>
      </c>
      <c r="L16" s="57" t="s">
        <v>103</v>
      </c>
      <c r="M16" s="57" t="s">
        <v>103</v>
      </c>
      <c r="N16" s="60">
        <v>1</v>
      </c>
      <c r="O16" s="57" t="s">
        <v>133</v>
      </c>
      <c r="P16" s="61" t="s">
        <v>104</v>
      </c>
      <c r="Q16" s="72">
        <v>0.68</v>
      </c>
      <c r="R16" s="63">
        <v>1500</v>
      </c>
      <c r="S16" s="64">
        <v>0</v>
      </c>
      <c r="T16" s="65">
        <v>0.68</v>
      </c>
      <c r="U16" s="66">
        <v>0</v>
      </c>
      <c r="V16" s="67">
        <f t="shared" si="0"/>
        <v>0</v>
      </c>
      <c r="W16" s="68"/>
      <c r="X16" s="69"/>
      <c r="Y16" s="69"/>
      <c r="Z16" s="70">
        <v>0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0</v>
      </c>
      <c r="AE16" s="6">
        <f t="shared" si="5"/>
        <v>0</v>
      </c>
      <c r="AF16" s="6">
        <f t="shared" si="6"/>
        <v>0</v>
      </c>
      <c r="AG16" s="6">
        <f t="shared" si="7"/>
        <v>0</v>
      </c>
      <c r="AH16" s="6">
        <f t="shared" si="8"/>
        <v>0</v>
      </c>
      <c r="AI16" s="6">
        <f t="shared" si="9"/>
        <v>0</v>
      </c>
      <c r="AJ16" s="6">
        <f t="shared" si="10"/>
        <v>0</v>
      </c>
      <c r="AK16" s="6">
        <f t="shared" si="11"/>
        <v>0</v>
      </c>
      <c r="AL16" s="6">
        <f t="shared" si="12"/>
        <v>0</v>
      </c>
      <c r="AM16" s="6">
        <f t="shared" si="13"/>
        <v>0</v>
      </c>
      <c r="AN16" s="6">
        <f t="shared" si="14"/>
        <v>0</v>
      </c>
      <c r="AO16" s="17">
        <v>0.68</v>
      </c>
      <c r="AP16" s="17">
        <f t="shared" si="15"/>
        <v>0</v>
      </c>
      <c r="AQ16" s="71" t="s">
        <v>136</v>
      </c>
    </row>
    <row r="17" spans="1:43" ht="16.149999999999999" customHeight="1" thickBot="1" x14ac:dyDescent="0.25">
      <c r="A17" s="52">
        <v>1</v>
      </c>
      <c r="B17" s="52">
        <v>10</v>
      </c>
      <c r="C17" s="53" t="s">
        <v>134</v>
      </c>
      <c r="D17" s="54" t="s">
        <v>97</v>
      </c>
      <c r="E17" s="55" t="s">
        <v>98</v>
      </c>
      <c r="F17" s="55" t="s">
        <v>124</v>
      </c>
      <c r="G17" s="56" t="s">
        <v>125</v>
      </c>
      <c r="H17" s="57" t="s">
        <v>129</v>
      </c>
      <c r="I17" s="58" t="s">
        <v>135</v>
      </c>
      <c r="J17" s="59">
        <v>0.42</v>
      </c>
      <c r="K17" s="60">
        <v>3</v>
      </c>
      <c r="L17" s="57" t="s">
        <v>103</v>
      </c>
      <c r="M17" s="57" t="s">
        <v>103</v>
      </c>
      <c r="N17" s="60">
        <v>1</v>
      </c>
      <c r="O17" s="57" t="s">
        <v>104</v>
      </c>
      <c r="P17" s="61" t="s">
        <v>104</v>
      </c>
      <c r="Q17" s="72">
        <v>1.26</v>
      </c>
      <c r="R17" s="63">
        <v>4500</v>
      </c>
      <c r="S17" s="64">
        <v>0</v>
      </c>
      <c r="T17" s="65">
        <v>1.26</v>
      </c>
      <c r="U17" s="66">
        <v>0</v>
      </c>
      <c r="V17" s="67">
        <f t="shared" si="0"/>
        <v>0</v>
      </c>
      <c r="W17" s="68"/>
      <c r="X17" s="69"/>
      <c r="Y17" s="69"/>
      <c r="Z17" s="70"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G17" s="6">
        <f t="shared" si="7"/>
        <v>0</v>
      </c>
      <c r="AH17" s="6">
        <f t="shared" si="8"/>
        <v>0</v>
      </c>
      <c r="AI17" s="6">
        <f t="shared" si="9"/>
        <v>0</v>
      </c>
      <c r="AJ17" s="6">
        <f t="shared" si="10"/>
        <v>0</v>
      </c>
      <c r="AK17" s="6">
        <f t="shared" si="11"/>
        <v>0</v>
      </c>
      <c r="AL17" s="6">
        <f t="shared" si="12"/>
        <v>0</v>
      </c>
      <c r="AM17" s="6">
        <f t="shared" si="13"/>
        <v>0</v>
      </c>
      <c r="AN17" s="6">
        <f t="shared" si="14"/>
        <v>0</v>
      </c>
      <c r="AO17" s="17">
        <v>0.42</v>
      </c>
      <c r="AP17" s="17">
        <f t="shared" si="15"/>
        <v>0</v>
      </c>
      <c r="AQ17" s="71" t="s">
        <v>136</v>
      </c>
    </row>
    <row r="18" spans="1:43" ht="15.75" customHeight="1" x14ac:dyDescent="0.2">
      <c r="A18" s="73"/>
      <c r="B18" s="74"/>
      <c r="C18" s="75"/>
      <c r="D18" s="76"/>
      <c r="E18" s="77"/>
      <c r="F18" s="77"/>
      <c r="G18" s="78"/>
      <c r="H18" s="79"/>
      <c r="I18" s="80"/>
      <c r="J18" s="81"/>
      <c r="K18" s="82"/>
      <c r="L18" s="79"/>
      <c r="M18" s="79"/>
      <c r="N18" s="82"/>
      <c r="O18" s="79"/>
      <c r="P18" s="83"/>
      <c r="Q18" s="84"/>
      <c r="R18" s="85"/>
      <c r="S18" s="86"/>
      <c r="T18" s="87"/>
      <c r="U18" s="17"/>
      <c r="V18" s="17"/>
      <c r="W18" s="88"/>
      <c r="X18" s="89"/>
      <c r="Y18" s="89"/>
      <c r="Z18" s="17"/>
    </row>
    <row r="19" spans="1:43" ht="12.75" hidden="1" x14ac:dyDescent="0.2">
      <c r="A19" s="90"/>
      <c r="B19" s="90"/>
      <c r="C19" s="90"/>
      <c r="D19" s="90"/>
      <c r="H19" s="218" t="s">
        <v>49</v>
      </c>
      <c r="I19" s="219"/>
      <c r="J19" s="61"/>
      <c r="K19" s="220">
        <f>SUM(Q8:Q17)</f>
        <v>237.6</v>
      </c>
      <c r="L19" s="221"/>
      <c r="M19" s="91"/>
      <c r="N19" s="91"/>
      <c r="O19" s="92"/>
      <c r="P19" s="93"/>
      <c r="R19" s="95"/>
      <c r="S19" s="96"/>
    </row>
    <row r="20" spans="1:43" ht="12.75" hidden="1" customHeight="1" thickBot="1" x14ac:dyDescent="0.25">
      <c r="H20" s="222" t="s">
        <v>50</v>
      </c>
      <c r="I20" s="223"/>
      <c r="J20" s="98"/>
      <c r="K20" s="224">
        <f>SUM(T8:T17)</f>
        <v>134.80000000000001</v>
      </c>
      <c r="L20" s="225"/>
      <c r="M20" s="51"/>
      <c r="N20" s="51"/>
      <c r="O20" s="226"/>
      <c r="P20" s="226"/>
      <c r="Q20" s="226"/>
      <c r="R20" s="226"/>
      <c r="S20" s="226"/>
      <c r="T20" s="99"/>
    </row>
    <row r="21" spans="1:43" ht="12.75" customHeight="1" thickBot="1" x14ac:dyDescent="0.25">
      <c r="J21" s="101"/>
      <c r="K21" s="101"/>
      <c r="L21" s="101"/>
      <c r="M21" s="102"/>
      <c r="N21" s="102"/>
      <c r="O21" s="103"/>
      <c r="P21" s="104"/>
      <c r="S21" s="105"/>
    </row>
    <row r="22" spans="1:43" ht="25.5" customHeight="1" thickBot="1" x14ac:dyDescent="0.25">
      <c r="E22" s="19"/>
      <c r="G22" s="106" t="s">
        <v>51</v>
      </c>
      <c r="H22" s="198"/>
      <c r="I22" s="227"/>
      <c r="J22" s="228" t="s">
        <v>52</v>
      </c>
      <c r="K22" s="229"/>
      <c r="L22" s="229"/>
      <c r="M22" s="230" t="s">
        <v>53</v>
      </c>
      <c r="N22" s="231"/>
      <c r="O22" s="231" t="s">
        <v>54</v>
      </c>
      <c r="P22" s="231"/>
      <c r="Q22" s="186"/>
      <c r="R22" s="187" t="s">
        <v>55</v>
      </c>
      <c r="S22" s="231" t="s">
        <v>56</v>
      </c>
      <c r="T22" s="231"/>
      <c r="U22" s="231"/>
      <c r="V22" s="231" t="s">
        <v>57</v>
      </c>
      <c r="W22" s="231"/>
      <c r="X22" s="231" t="s">
        <v>58</v>
      </c>
      <c r="Y22" s="231"/>
      <c r="Z22" s="231"/>
      <c r="AB22" s="107"/>
    </row>
    <row r="23" spans="1:43" ht="12.75" customHeight="1" x14ac:dyDescent="0.2">
      <c r="E23" s="19"/>
      <c r="G23" s="232">
        <f>J23/Kit_Qty</f>
        <v>134.80000000000001</v>
      </c>
      <c r="H23" s="233" t="s">
        <v>59</v>
      </c>
      <c r="I23" s="234"/>
      <c r="J23" s="237">
        <f>SUMIF($A:$A,"0001",$T:$T)*Kit_Qty</f>
        <v>202200.00000000003</v>
      </c>
      <c r="K23" s="238"/>
      <c r="L23" s="238"/>
      <c r="M23" s="241">
        <f>SUMIF($A:$A,"0002",$T:$T)*I3</f>
        <v>0</v>
      </c>
      <c r="N23" s="242"/>
      <c r="O23" s="242">
        <f>SUMIF($A:$A,"0003",$T:$T)*K3</f>
        <v>0</v>
      </c>
      <c r="P23" s="242"/>
      <c r="Q23" s="188"/>
      <c r="R23" s="242">
        <f>SUMIF($A:$A,"0004",$T:$T)*L3</f>
        <v>0</v>
      </c>
      <c r="S23" s="242">
        <f>SUMIF($A:$A,"0005",$T:$T)*M3</f>
        <v>0</v>
      </c>
      <c r="T23" s="242"/>
      <c r="U23" s="242"/>
      <c r="V23" s="242">
        <f>SUMIF($A:$A,"0006",$T:$T)*N3</f>
        <v>0</v>
      </c>
      <c r="W23" s="242"/>
      <c r="X23" s="242">
        <f>SUMIF($A:$A,"0007",$T:$T)*O3</f>
        <v>0</v>
      </c>
      <c r="Y23" s="242"/>
      <c r="Z23" s="242"/>
      <c r="AB23" s="108"/>
    </row>
    <row r="24" spans="1:43" ht="12.75" customHeight="1" x14ac:dyDescent="0.2">
      <c r="E24" s="19"/>
      <c r="G24" s="232"/>
      <c r="H24" s="235"/>
      <c r="I24" s="236"/>
      <c r="J24" s="239"/>
      <c r="K24" s="240"/>
      <c r="L24" s="240"/>
      <c r="M24" s="243"/>
      <c r="N24" s="244"/>
      <c r="O24" s="244"/>
      <c r="P24" s="244"/>
      <c r="Q24" s="188"/>
      <c r="R24" s="242"/>
      <c r="S24" s="242"/>
      <c r="T24" s="242"/>
      <c r="U24" s="242"/>
      <c r="V24" s="242"/>
      <c r="W24" s="242"/>
      <c r="X24" s="242"/>
      <c r="Y24" s="242"/>
      <c r="Z24" s="242"/>
      <c r="AB24" s="108"/>
    </row>
    <row r="25" spans="1:43" ht="12.75" customHeight="1" x14ac:dyDescent="0.2">
      <c r="A25" s="245" t="s">
        <v>60</v>
      </c>
      <c r="B25" s="245"/>
      <c r="C25" s="245"/>
      <c r="D25" s="245"/>
      <c r="E25" s="19"/>
      <c r="G25" s="232">
        <f>J25/Kit_Qty</f>
        <v>0</v>
      </c>
      <c r="H25" s="233" t="s">
        <v>61</v>
      </c>
      <c r="I25" s="234"/>
      <c r="J25" s="246">
        <f>SUMIF($A:$A,"0001",$V:$V)</f>
        <v>0</v>
      </c>
      <c r="K25" s="247"/>
      <c r="L25" s="247"/>
      <c r="M25" s="241">
        <f>SUMIF($A:$A,"0002",$V:$V)</f>
        <v>0</v>
      </c>
      <c r="N25" s="242"/>
      <c r="O25" s="242">
        <f>SUMIF($A:$A,"0003",$V:$V)</f>
        <v>0</v>
      </c>
      <c r="P25" s="242"/>
      <c r="Q25" s="188"/>
      <c r="R25" s="242">
        <f>SUMIF($A:$A,"0004",$V:$V)</f>
        <v>0</v>
      </c>
      <c r="S25" s="242">
        <f>SUMIF($A:$A,"0005",$V:$V)</f>
        <v>0</v>
      </c>
      <c r="T25" s="242"/>
      <c r="U25" s="242"/>
      <c r="V25" s="242">
        <f>SUMIF($A:$A,"0006",$V:$V)</f>
        <v>0</v>
      </c>
      <c r="W25" s="242"/>
      <c r="X25" s="242">
        <f>SUMIF($A:$A,"0007",$V:$V)</f>
        <v>0</v>
      </c>
      <c r="Y25" s="242"/>
      <c r="Z25" s="242"/>
      <c r="AB25" s="108"/>
    </row>
    <row r="26" spans="1:43" ht="12.75" customHeight="1" x14ac:dyDescent="0.2">
      <c r="A26" s="248" t="e">
        <f>SUM(((V8:V17)/Kit_Qty)*1.415)</f>
        <v>#VALUE!</v>
      </c>
      <c r="B26" s="248"/>
      <c r="C26" s="248"/>
      <c r="D26" s="248"/>
      <c r="E26" s="19"/>
      <c r="G26" s="232"/>
      <c r="H26" s="235"/>
      <c r="I26" s="236"/>
      <c r="J26" s="239"/>
      <c r="K26" s="240"/>
      <c r="L26" s="240"/>
      <c r="M26" s="241"/>
      <c r="N26" s="242"/>
      <c r="O26" s="244"/>
      <c r="P26" s="244"/>
      <c r="Q26" s="188"/>
      <c r="R26" s="242"/>
      <c r="S26" s="242"/>
      <c r="T26" s="242"/>
      <c r="U26" s="242"/>
      <c r="V26" s="242"/>
      <c r="W26" s="242"/>
      <c r="X26" s="242"/>
      <c r="Y26" s="242"/>
      <c r="Z26" s="242"/>
      <c r="AB26" s="108"/>
    </row>
    <row r="27" spans="1:43" ht="12.75" customHeight="1" x14ac:dyDescent="0.2">
      <c r="E27" s="19"/>
      <c r="F27" s="6"/>
      <c r="G27" s="249">
        <f>J27/Kit_Qty</f>
        <v>0</v>
      </c>
      <c r="H27" s="233" t="s">
        <v>62</v>
      </c>
      <c r="I27" s="234"/>
      <c r="J27" s="246">
        <f>SUMIF($A:$A,"0001",$Z:$Z)</f>
        <v>0</v>
      </c>
      <c r="K27" s="247"/>
      <c r="L27" s="247"/>
      <c r="M27" s="241">
        <f>SUMIF($A:$A,"0002",$Z:$Z)</f>
        <v>0</v>
      </c>
      <c r="N27" s="242"/>
      <c r="O27" s="242">
        <f>SUMIF($A:$A,"0003",$Z:$Z)</f>
        <v>0</v>
      </c>
      <c r="P27" s="242"/>
      <c r="Q27" s="188"/>
      <c r="R27" s="242">
        <f>SUMIF($A:$A,"0004",$Z:$Z)</f>
        <v>0</v>
      </c>
      <c r="S27" s="242">
        <f>SUMIF($A:$A,"0005",$Z:$Z)</f>
        <v>0</v>
      </c>
      <c r="T27" s="242"/>
      <c r="U27" s="242"/>
      <c r="V27" s="242">
        <f>SUMIF($A:$A,"0006",$Z:$Z)</f>
        <v>0</v>
      </c>
      <c r="W27" s="242"/>
      <c r="X27" s="242">
        <f>SUMIF($A:$A,"0007",$Z:$Z)</f>
        <v>0</v>
      </c>
      <c r="Y27" s="242"/>
      <c r="Z27" s="242"/>
      <c r="AB27" s="109"/>
    </row>
    <row r="28" spans="1:43" ht="12.75" customHeight="1" x14ac:dyDescent="0.2">
      <c r="E28" s="19"/>
      <c r="F28" s="6"/>
      <c r="G28" s="249"/>
      <c r="H28" s="235"/>
      <c r="I28" s="236"/>
      <c r="J28" s="239"/>
      <c r="K28" s="240"/>
      <c r="L28" s="240"/>
      <c r="M28" s="241"/>
      <c r="N28" s="242"/>
      <c r="O28" s="242"/>
      <c r="P28" s="242"/>
      <c r="Q28" s="188"/>
      <c r="R28" s="242"/>
      <c r="S28" s="242"/>
      <c r="T28" s="242"/>
      <c r="U28" s="242"/>
      <c r="V28" s="242"/>
      <c r="W28" s="242"/>
      <c r="X28" s="242"/>
      <c r="Y28" s="242"/>
      <c r="Z28" s="242"/>
      <c r="AB28" s="109"/>
    </row>
    <row r="29" spans="1:43" ht="12.75" customHeight="1" x14ac:dyDescent="0.2">
      <c r="A29" s="250" t="s">
        <v>63</v>
      </c>
      <c r="B29" s="250"/>
      <c r="C29" s="250"/>
      <c r="D29" s="250"/>
      <c r="E29" s="19"/>
      <c r="G29" s="232">
        <f>J29/Kit_Qty</f>
        <v>0</v>
      </c>
      <c r="H29" s="251" t="s">
        <v>64</v>
      </c>
      <c r="I29" s="252"/>
      <c r="J29" s="255">
        <v>0</v>
      </c>
      <c r="K29" s="256"/>
      <c r="L29" s="256"/>
      <c r="M29" s="259">
        <v>0</v>
      </c>
      <c r="N29" s="260"/>
      <c r="O29" s="260">
        <v>0</v>
      </c>
      <c r="P29" s="260"/>
      <c r="Q29" s="189"/>
      <c r="R29" s="260">
        <v>0</v>
      </c>
      <c r="S29" s="260">
        <v>0</v>
      </c>
      <c r="T29" s="260"/>
      <c r="U29" s="260"/>
      <c r="V29" s="260">
        <v>0</v>
      </c>
      <c r="W29" s="260"/>
      <c r="X29" s="260">
        <v>0</v>
      </c>
      <c r="Y29" s="260"/>
      <c r="Z29" s="260"/>
      <c r="AB29" s="110"/>
    </row>
    <row r="30" spans="1:43" ht="12.75" customHeight="1" x14ac:dyDescent="0.2">
      <c r="A30" s="250"/>
      <c r="B30" s="250"/>
      <c r="C30" s="250"/>
      <c r="D30" s="250"/>
      <c r="E30" s="19"/>
      <c r="G30" s="232"/>
      <c r="H30" s="253"/>
      <c r="I30" s="254"/>
      <c r="J30" s="257"/>
      <c r="K30" s="258"/>
      <c r="L30" s="258"/>
      <c r="M30" s="259"/>
      <c r="N30" s="260"/>
      <c r="O30" s="261"/>
      <c r="P30" s="261"/>
      <c r="Q30" s="189"/>
      <c r="R30" s="260"/>
      <c r="S30" s="260"/>
      <c r="T30" s="260"/>
      <c r="U30" s="260"/>
      <c r="V30" s="260"/>
      <c r="W30" s="260"/>
      <c r="X30" s="260"/>
      <c r="Y30" s="260"/>
      <c r="Z30" s="260"/>
      <c r="AB30" s="110"/>
    </row>
    <row r="31" spans="1:43" ht="12.75" customHeight="1" x14ac:dyDescent="0.2">
      <c r="A31" s="250"/>
      <c r="B31" s="250"/>
      <c r="C31" s="250"/>
      <c r="D31" s="250"/>
      <c r="E31" s="19"/>
      <c r="G31" s="232">
        <f>J31/Kit_Qty</f>
        <v>0</v>
      </c>
      <c r="H31" s="233" t="s">
        <v>65</v>
      </c>
      <c r="I31" s="234"/>
      <c r="J31" s="262">
        <f>'Service Fee Pricing Sheet'!$H7</f>
        <v>0</v>
      </c>
      <c r="K31" s="263"/>
      <c r="L31" s="263"/>
      <c r="M31" s="266">
        <f>'Service Fee Pricing Sheet'!$H8</f>
        <v>0</v>
      </c>
      <c r="N31" s="267"/>
      <c r="O31" s="267">
        <f>'Service Fee Pricing Sheet'!$H9</f>
        <v>0</v>
      </c>
      <c r="P31" s="267"/>
      <c r="Q31" s="190"/>
      <c r="R31" s="267">
        <f>'Service Fee Pricing Sheet'!$H10</f>
        <v>0</v>
      </c>
      <c r="S31" s="267">
        <f>'Service Fee Pricing Sheet'!$H11</f>
        <v>0</v>
      </c>
      <c r="T31" s="267"/>
      <c r="U31" s="267"/>
      <c r="V31" s="267">
        <f>'Service Fee Pricing Sheet'!$H12</f>
        <v>0</v>
      </c>
      <c r="W31" s="267"/>
      <c r="X31" s="267">
        <f>'Service Fee Pricing Sheet'!$H13</f>
        <v>0</v>
      </c>
      <c r="Y31" s="267"/>
      <c r="Z31" s="267"/>
      <c r="AB31" s="110"/>
    </row>
    <row r="32" spans="1:43" ht="12.75" customHeight="1" x14ac:dyDescent="0.2">
      <c r="A32" s="272"/>
      <c r="B32" s="273"/>
      <c r="C32" s="273"/>
      <c r="D32" s="274"/>
      <c r="G32" s="232"/>
      <c r="H32" s="278" t="s">
        <v>66</v>
      </c>
      <c r="I32" s="279"/>
      <c r="J32" s="264"/>
      <c r="K32" s="265"/>
      <c r="L32" s="265"/>
      <c r="M32" s="266"/>
      <c r="N32" s="267"/>
      <c r="O32" s="268"/>
      <c r="P32" s="268"/>
      <c r="Q32" s="190"/>
      <c r="R32" s="267"/>
      <c r="S32" s="267"/>
      <c r="T32" s="267"/>
      <c r="U32" s="267"/>
      <c r="V32" s="267"/>
      <c r="W32" s="267"/>
      <c r="X32" s="267"/>
      <c r="Y32" s="267"/>
      <c r="Z32" s="267"/>
      <c r="AB32" s="110"/>
    </row>
    <row r="33" spans="1:28" ht="12.75" customHeight="1" thickBot="1" x14ac:dyDescent="0.25">
      <c r="A33" s="275"/>
      <c r="B33" s="276"/>
      <c r="C33" s="276"/>
      <c r="D33" s="277"/>
      <c r="G33" s="111" t="s">
        <v>67</v>
      </c>
      <c r="H33" s="233" t="s">
        <v>68</v>
      </c>
      <c r="I33" s="234"/>
      <c r="J33" s="271">
        <f>SUM(J23:J32)</f>
        <v>202200.00000000003</v>
      </c>
      <c r="K33" s="247"/>
      <c r="L33" s="247"/>
      <c r="M33" s="266">
        <f>SUM(M23:M32)</f>
        <v>0</v>
      </c>
      <c r="N33" s="267"/>
      <c r="O33" s="267">
        <f>SUM(O23:O32)</f>
        <v>0</v>
      </c>
      <c r="P33" s="267"/>
      <c r="Q33" s="190"/>
      <c r="R33" s="267">
        <f>SUM(R23:R32)</f>
        <v>0</v>
      </c>
      <c r="S33" s="267">
        <f>SUM(S23:S32)</f>
        <v>0</v>
      </c>
      <c r="T33" s="267"/>
      <c r="U33" s="267"/>
      <c r="V33" s="267">
        <f>SUM(V23:V32)</f>
        <v>0</v>
      </c>
      <c r="W33" s="267"/>
      <c r="X33" s="267">
        <f>SUM(X23:X32)</f>
        <v>0</v>
      </c>
      <c r="Y33" s="267"/>
      <c r="Z33" s="267"/>
      <c r="AB33" s="112"/>
    </row>
    <row r="34" spans="1:28" ht="14.25" customHeight="1" x14ac:dyDescent="0.2">
      <c r="A34" s="113" t="s">
        <v>69</v>
      </c>
      <c r="B34" s="114"/>
      <c r="C34" s="269"/>
      <c r="D34" s="270"/>
      <c r="E34" s="115"/>
      <c r="F34" s="116"/>
      <c r="G34" s="117">
        <f>SUM(G31+G29)</f>
        <v>0</v>
      </c>
      <c r="H34" s="235"/>
      <c r="I34" s="236"/>
      <c r="J34" s="239"/>
      <c r="K34" s="240"/>
      <c r="L34" s="240"/>
      <c r="M34" s="266"/>
      <c r="N34" s="267"/>
      <c r="O34" s="244"/>
      <c r="P34" s="244"/>
      <c r="Q34" s="190"/>
      <c r="R34" s="267"/>
      <c r="S34" s="267"/>
      <c r="T34" s="267"/>
      <c r="U34" s="267"/>
      <c r="V34" s="267"/>
      <c r="W34" s="267"/>
      <c r="X34" s="267"/>
      <c r="Y34" s="267"/>
      <c r="Z34" s="267"/>
      <c r="AB34" s="112"/>
    </row>
    <row r="35" spans="1:28" ht="12.75" hidden="1" customHeight="1" x14ac:dyDescent="0.2">
      <c r="E35" s="118"/>
      <c r="F35" s="116"/>
      <c r="G35" s="111"/>
      <c r="H35" s="233" t="s">
        <v>70</v>
      </c>
      <c r="I35" s="234"/>
      <c r="J35" s="271">
        <f>J33/Kit_Qty</f>
        <v>134.80000000000001</v>
      </c>
      <c r="K35" s="247"/>
      <c r="L35" s="247"/>
      <c r="M35" s="266" t="e">
        <f>M33/I3</f>
        <v>#DIV/0!</v>
      </c>
      <c r="N35" s="267"/>
      <c r="O35" s="267" t="e">
        <f>O33/K3</f>
        <v>#DIV/0!</v>
      </c>
      <c r="P35" s="267"/>
      <c r="Q35" s="190"/>
      <c r="R35" s="267" t="e">
        <f>R33/L3</f>
        <v>#DIV/0!</v>
      </c>
      <c r="S35" s="267" t="e">
        <f>S33/M3</f>
        <v>#DIV/0!</v>
      </c>
      <c r="T35" s="267"/>
      <c r="U35" s="267"/>
      <c r="V35" s="267" t="e">
        <f>V33/N3</f>
        <v>#DIV/0!</v>
      </c>
      <c r="W35" s="267"/>
      <c r="X35" s="267" t="e">
        <f>X33/O3</f>
        <v>#DIV/0!</v>
      </c>
      <c r="Y35" s="267"/>
      <c r="Z35" s="267"/>
      <c r="AB35" s="112"/>
    </row>
    <row r="36" spans="1:28" ht="12.75" hidden="1" customHeight="1" x14ac:dyDescent="0.2">
      <c r="A36" s="119"/>
      <c r="B36" s="120"/>
      <c r="C36" s="120"/>
      <c r="D36" s="120"/>
      <c r="E36" s="121"/>
      <c r="F36" s="116"/>
      <c r="G36" s="117"/>
      <c r="H36" s="235"/>
      <c r="I36" s="236"/>
      <c r="J36" s="239"/>
      <c r="K36" s="240"/>
      <c r="L36" s="240"/>
      <c r="M36" s="266"/>
      <c r="N36" s="267"/>
      <c r="O36" s="244"/>
      <c r="P36" s="244"/>
      <c r="Q36" s="190"/>
      <c r="R36" s="267"/>
      <c r="S36" s="267"/>
      <c r="T36" s="267"/>
      <c r="U36" s="267"/>
      <c r="V36" s="267"/>
      <c r="W36" s="267"/>
      <c r="X36" s="267"/>
      <c r="Y36" s="267"/>
      <c r="Z36" s="267"/>
      <c r="AB36" s="112"/>
    </row>
    <row r="37" spans="1:28" ht="12.75" customHeight="1" x14ac:dyDescent="0.2">
      <c r="A37" s="280" t="s">
        <v>71</v>
      </c>
      <c r="B37" s="281"/>
      <c r="C37" s="281"/>
      <c r="D37" s="282"/>
      <c r="E37" s="122"/>
      <c r="F37" s="116"/>
      <c r="G37" s="111" t="s">
        <v>72</v>
      </c>
      <c r="H37" s="233" t="s">
        <v>73</v>
      </c>
      <c r="I37" s="234"/>
      <c r="J37" s="288">
        <f>SUM(J33-J23-J27)/Kit_Qty</f>
        <v>0</v>
      </c>
      <c r="K37" s="289"/>
      <c r="L37" s="289"/>
      <c r="M37" s="241" t="e">
        <f>SUM(M33-M23-M27)/I3</f>
        <v>#DIV/0!</v>
      </c>
      <c r="N37" s="242"/>
      <c r="O37" s="242" t="e">
        <f>SUM(O33-O23-O27)/K3</f>
        <v>#DIV/0!</v>
      </c>
      <c r="P37" s="242"/>
      <c r="Q37" s="188"/>
      <c r="R37" s="242" t="e">
        <f>SUM(R33-R23-R27)/L3</f>
        <v>#DIV/0!</v>
      </c>
      <c r="S37" s="242" t="e">
        <f>SUM(S33-S23-S27)/M3</f>
        <v>#DIV/0!</v>
      </c>
      <c r="T37" s="242"/>
      <c r="U37" s="242"/>
      <c r="V37" s="242" t="e">
        <f>SUM(V33-V23-V27)/N3</f>
        <v>#DIV/0!</v>
      </c>
      <c r="W37" s="242"/>
      <c r="X37" s="242" t="e">
        <f>SUM(X33-X23-X27)/O3</f>
        <v>#DIV/0!</v>
      </c>
      <c r="Y37" s="242"/>
      <c r="Z37" s="242"/>
      <c r="AB37" s="123"/>
    </row>
    <row r="38" spans="1:28" ht="12.75" customHeight="1" thickBot="1" x14ac:dyDescent="0.25">
      <c r="A38" s="283"/>
      <c r="B38" s="284"/>
      <c r="C38" s="284"/>
      <c r="D38" s="285"/>
      <c r="E38" s="124"/>
      <c r="F38" s="116"/>
      <c r="G38" s="117">
        <f>J37*Kit_Qty</f>
        <v>0</v>
      </c>
      <c r="H38" s="286"/>
      <c r="I38" s="287"/>
      <c r="J38" s="290"/>
      <c r="K38" s="291"/>
      <c r="L38" s="292"/>
      <c r="M38" s="241"/>
      <c r="N38" s="242"/>
      <c r="O38" s="268"/>
      <c r="P38" s="268"/>
      <c r="Q38" s="188"/>
      <c r="R38" s="242"/>
      <c r="S38" s="242"/>
      <c r="T38" s="242"/>
      <c r="U38" s="242"/>
      <c r="V38" s="242"/>
      <c r="W38" s="242"/>
      <c r="X38" s="242"/>
      <c r="Y38" s="242"/>
      <c r="Z38" s="242"/>
      <c r="AB38" s="123"/>
    </row>
    <row r="39" spans="1:28" ht="12.75" customHeight="1" x14ac:dyDescent="0.2">
      <c r="A39" s="293" t="str">
        <f>IF(DAYS_ARO&lt;&gt;"",MAX(K41:Z42,K64:Z65)&amp;" "&amp;"Days","")</f>
        <v>0 Days</v>
      </c>
      <c r="B39" s="294"/>
      <c r="C39" s="294"/>
      <c r="D39" s="295"/>
      <c r="E39" s="125"/>
      <c r="F39" s="126"/>
      <c r="G39" s="109"/>
      <c r="H39" s="299" t="s">
        <v>74</v>
      </c>
      <c r="I39" s="300"/>
      <c r="J39" s="301" t="str">
        <f>MAX($AA:$AA)&amp;" "&amp;"Days"</f>
        <v>0 Days</v>
      </c>
      <c r="K39" s="302"/>
      <c r="L39" s="303"/>
      <c r="M39" s="243" t="str">
        <f>MAX($AB:$AB)&amp;" "&amp;"Days"</f>
        <v>0 Days</v>
      </c>
      <c r="N39" s="244"/>
      <c r="O39" s="305" t="str">
        <f>MAX($AC:$AC)&amp;" "&amp;"Days"</f>
        <v>0 Days</v>
      </c>
      <c r="P39" s="305"/>
      <c r="Q39" s="191"/>
      <c r="R39" s="244" t="str">
        <f>MAX($AD:$AD)&amp;" "&amp;"Days"</f>
        <v>0 Days</v>
      </c>
      <c r="S39" s="242" t="str">
        <f>MAX($AE:$AE)&amp;" "&amp;"Days"</f>
        <v>0 Days</v>
      </c>
      <c r="T39" s="242"/>
      <c r="U39" s="242"/>
      <c r="V39" s="242" t="str">
        <f>MAX($AF:$AF)&amp;" "&amp;"Days"</f>
        <v>0 Days</v>
      </c>
      <c r="W39" s="242"/>
      <c r="X39" s="242" t="str">
        <f>MAX($AG:$AG)&amp;" "&amp;"Days"</f>
        <v>0 Days</v>
      </c>
      <c r="Y39" s="242"/>
      <c r="Z39" s="242"/>
      <c r="AB39" s="123"/>
    </row>
    <row r="40" spans="1:28" ht="12.75" customHeight="1" x14ac:dyDescent="0.2">
      <c r="A40" s="296"/>
      <c r="B40" s="297"/>
      <c r="C40" s="297"/>
      <c r="D40" s="298"/>
      <c r="E40" s="125"/>
      <c r="F40" s="126"/>
      <c r="G40" s="109"/>
      <c r="H40" s="299"/>
      <c r="I40" s="300"/>
      <c r="J40" s="304"/>
      <c r="K40" s="302"/>
      <c r="L40" s="303"/>
      <c r="M40" s="243"/>
      <c r="N40" s="244"/>
      <c r="O40" s="305"/>
      <c r="P40" s="305"/>
      <c r="Q40" s="191"/>
      <c r="R40" s="244"/>
      <c r="S40" s="242"/>
      <c r="T40" s="242"/>
      <c r="U40" s="242"/>
      <c r="V40" s="242"/>
      <c r="W40" s="242"/>
      <c r="X40" s="242"/>
      <c r="Y40" s="242"/>
      <c r="Z40" s="242"/>
      <c r="AB40" s="123"/>
    </row>
    <row r="41" spans="1:28" ht="12.75" customHeight="1" x14ac:dyDescent="0.2">
      <c r="A41" s="88"/>
      <c r="B41" s="88"/>
      <c r="C41" s="88"/>
      <c r="D41" s="88"/>
      <c r="E41" s="125"/>
      <c r="F41" s="126"/>
      <c r="G41" s="109"/>
      <c r="H41" s="309" t="s">
        <v>75</v>
      </c>
      <c r="I41" s="310"/>
      <c r="J41" s="127"/>
      <c r="K41" s="313">
        <v>0</v>
      </c>
      <c r="L41" s="314"/>
      <c r="M41" s="317">
        <v>0</v>
      </c>
      <c r="N41" s="318"/>
      <c r="O41" s="319">
        <v>0</v>
      </c>
      <c r="P41" s="319"/>
      <c r="Q41" s="192"/>
      <c r="R41" s="318">
        <v>0</v>
      </c>
      <c r="S41" s="320">
        <v>0</v>
      </c>
      <c r="T41" s="320"/>
      <c r="U41" s="320"/>
      <c r="V41" s="320">
        <v>0</v>
      </c>
      <c r="W41" s="320"/>
      <c r="X41" s="320">
        <v>0</v>
      </c>
      <c r="Y41" s="320"/>
      <c r="Z41" s="320"/>
      <c r="AB41" s="123"/>
    </row>
    <row r="42" spans="1:28" ht="12.75" customHeight="1" thickBot="1" x14ac:dyDescent="0.25">
      <c r="A42" s="88"/>
      <c r="B42" s="88"/>
      <c r="C42" s="88"/>
      <c r="D42" s="88"/>
      <c r="E42" s="125"/>
      <c r="F42" s="126"/>
      <c r="G42" s="109"/>
      <c r="H42" s="311"/>
      <c r="I42" s="312"/>
      <c r="J42" s="128"/>
      <c r="K42" s="315"/>
      <c r="L42" s="316"/>
      <c r="M42" s="317"/>
      <c r="N42" s="318"/>
      <c r="O42" s="319"/>
      <c r="P42" s="319"/>
      <c r="Q42" s="192"/>
      <c r="R42" s="318"/>
      <c r="S42" s="320"/>
      <c r="T42" s="320"/>
      <c r="U42" s="320"/>
      <c r="V42" s="320"/>
      <c r="W42" s="320"/>
      <c r="X42" s="320"/>
      <c r="Y42" s="320"/>
      <c r="Z42" s="320"/>
      <c r="AB42" s="123"/>
    </row>
    <row r="43" spans="1:28" ht="12.75" customHeight="1" x14ac:dyDescent="0.2">
      <c r="A43" s="88"/>
      <c r="B43" s="88"/>
      <c r="C43" s="88"/>
      <c r="D43" s="88"/>
      <c r="E43" s="125"/>
      <c r="F43" s="126"/>
      <c r="G43" s="109"/>
      <c r="H43" s="51"/>
      <c r="I43" s="51"/>
      <c r="J43" s="129"/>
      <c r="K43" s="129"/>
      <c r="L43" s="129"/>
      <c r="M43" s="130"/>
      <c r="N43" s="130"/>
      <c r="O43" s="131"/>
      <c r="P43" s="131"/>
      <c r="Q43" s="130"/>
      <c r="R43" s="130"/>
      <c r="S43" s="132"/>
      <c r="T43" s="132"/>
      <c r="U43" s="132"/>
      <c r="V43" s="132"/>
      <c r="W43" s="132"/>
      <c r="X43" s="132"/>
      <c r="Y43" s="132"/>
      <c r="Z43" s="132"/>
      <c r="AB43" s="123"/>
    </row>
    <row r="44" spans="1:28" ht="12.75" hidden="1" customHeight="1" thickBot="1" x14ac:dyDescent="0.25">
      <c r="A44" s="88"/>
      <c r="B44" s="88"/>
      <c r="C44" s="88"/>
      <c r="D44" s="88"/>
      <c r="E44" s="19"/>
      <c r="F44" s="6"/>
      <c r="G44" s="133"/>
      <c r="H44" s="133"/>
      <c r="I44" s="133"/>
      <c r="J44" s="134"/>
      <c r="K44" s="134"/>
      <c r="L44" s="134"/>
      <c r="M44" s="134"/>
      <c r="N44" s="134"/>
      <c r="O44" s="134"/>
      <c r="P44" s="134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B44" s="132"/>
    </row>
    <row r="45" spans="1:28" ht="27" hidden="1" customHeight="1" thickBot="1" x14ac:dyDescent="0.25">
      <c r="E45" s="19"/>
      <c r="F45" s="6"/>
      <c r="G45" s="25"/>
      <c r="H45" s="136"/>
      <c r="I45" s="137"/>
      <c r="J45" s="228" t="s">
        <v>76</v>
      </c>
      <c r="K45" s="229"/>
      <c r="L45" s="306"/>
      <c r="M45" s="228" t="s">
        <v>77</v>
      </c>
      <c r="N45" s="307"/>
      <c r="O45" s="228" t="s">
        <v>78</v>
      </c>
      <c r="P45" s="307"/>
      <c r="Q45" s="138"/>
      <c r="R45" s="139" t="s">
        <v>79</v>
      </c>
      <c r="S45" s="228" t="s">
        <v>80</v>
      </c>
      <c r="T45" s="308"/>
      <c r="U45" s="307"/>
      <c r="V45" s="228" t="s">
        <v>81</v>
      </c>
      <c r="W45" s="307"/>
      <c r="X45" s="228" t="s">
        <v>82</v>
      </c>
      <c r="Y45" s="308"/>
      <c r="Z45" s="307"/>
      <c r="AB45" s="107"/>
    </row>
    <row r="46" spans="1:28" ht="12.75" hidden="1" customHeight="1" x14ac:dyDescent="0.2">
      <c r="E46" s="19"/>
      <c r="F46" s="6"/>
      <c r="G46" s="125"/>
      <c r="H46" s="233" t="s">
        <v>59</v>
      </c>
      <c r="I46" s="234"/>
      <c r="J46" s="237">
        <f>SUMIF($A:$A,"0008",$T:$T)*H6</f>
        <v>0</v>
      </c>
      <c r="K46" s="332"/>
      <c r="L46" s="333"/>
      <c r="M46" s="334">
        <f>SUMIF($A:$A,"0009",$T:$T)*I6</f>
        <v>0</v>
      </c>
      <c r="N46" s="334"/>
      <c r="O46" s="334">
        <f>SUMIF($A:$A,"0010",$T:$T)*K6</f>
        <v>0</v>
      </c>
      <c r="P46" s="334"/>
      <c r="Q46" s="140"/>
      <c r="R46" s="321">
        <f>SUMIF($A:$A,"0010",$T:$T)*L6</f>
        <v>0</v>
      </c>
      <c r="S46" s="237">
        <f>SUMIF($A:$A,"0012",$T:$T)*M6</f>
        <v>0</v>
      </c>
      <c r="T46" s="324"/>
      <c r="U46" s="321"/>
      <c r="V46" s="237">
        <f>SUMIF($A:$A,"0013",$T:$T)*N6</f>
        <v>0</v>
      </c>
      <c r="W46" s="321"/>
      <c r="X46" s="237">
        <f>SUMIF($A:$A,"0014",$T:$T)*O6</f>
        <v>0</v>
      </c>
      <c r="Y46" s="324"/>
      <c r="Z46" s="321"/>
      <c r="AB46" s="108"/>
    </row>
    <row r="47" spans="1:28" ht="12.75" hidden="1" customHeight="1" x14ac:dyDescent="0.2">
      <c r="E47" s="19"/>
      <c r="F47" s="6"/>
      <c r="G47" s="109"/>
      <c r="H47" s="235"/>
      <c r="I47" s="236"/>
      <c r="J47" s="264"/>
      <c r="K47" s="265"/>
      <c r="L47" s="327"/>
      <c r="M47" s="329"/>
      <c r="N47" s="329"/>
      <c r="O47" s="329"/>
      <c r="P47" s="329"/>
      <c r="Q47" s="141"/>
      <c r="R47" s="323"/>
      <c r="S47" s="322"/>
      <c r="T47" s="325"/>
      <c r="U47" s="323"/>
      <c r="V47" s="322"/>
      <c r="W47" s="323"/>
      <c r="X47" s="322"/>
      <c r="Y47" s="325"/>
      <c r="Z47" s="323"/>
      <c r="AB47" s="109"/>
    </row>
    <row r="48" spans="1:28" ht="12.75" hidden="1" customHeight="1" x14ac:dyDescent="0.2">
      <c r="E48" s="19"/>
      <c r="F48" s="6"/>
      <c r="G48" s="125"/>
      <c r="H48" s="233" t="s">
        <v>61</v>
      </c>
      <c r="I48" s="234"/>
      <c r="J48" s="246">
        <f>SUMIF($A:$A,"0008",$V:$V)</f>
        <v>0</v>
      </c>
      <c r="K48" s="263"/>
      <c r="L48" s="326"/>
      <c r="M48" s="328">
        <f>SUMIF($A:$A,"0009",$V:$V)</f>
        <v>0</v>
      </c>
      <c r="N48" s="328"/>
      <c r="O48" s="328">
        <f>SUMIF($A:$A,"0010",$V:$V)</f>
        <v>0</v>
      </c>
      <c r="P48" s="328"/>
      <c r="Q48" s="140"/>
      <c r="R48" s="330">
        <f>SUMIF($A:$A,"0011",$V:$V)</f>
        <v>0</v>
      </c>
      <c r="S48" s="246">
        <f>SUMIF($A:$A,"0012",$V:$V)</f>
        <v>0</v>
      </c>
      <c r="T48" s="331"/>
      <c r="U48" s="330"/>
      <c r="V48" s="246">
        <f>SUMIF($A:$A,"0013",$V:$V)</f>
        <v>0</v>
      </c>
      <c r="W48" s="330"/>
      <c r="X48" s="246">
        <f>SUMIF($A:$A,"0014",$V:$V)</f>
        <v>0</v>
      </c>
      <c r="Y48" s="331"/>
      <c r="Z48" s="330"/>
      <c r="AB48" s="108"/>
    </row>
    <row r="49" spans="1:28" ht="12.75" hidden="1" customHeight="1" x14ac:dyDescent="0.2">
      <c r="E49" s="19"/>
      <c r="F49" s="6"/>
      <c r="G49" s="109"/>
      <c r="H49" s="235"/>
      <c r="I49" s="236"/>
      <c r="J49" s="264"/>
      <c r="K49" s="265"/>
      <c r="L49" s="327"/>
      <c r="M49" s="329"/>
      <c r="N49" s="329"/>
      <c r="O49" s="329"/>
      <c r="P49" s="329"/>
      <c r="Q49" s="142"/>
      <c r="R49" s="323"/>
      <c r="S49" s="322"/>
      <c r="T49" s="325"/>
      <c r="U49" s="323"/>
      <c r="V49" s="322"/>
      <c r="W49" s="323"/>
      <c r="X49" s="322"/>
      <c r="Y49" s="325"/>
      <c r="Z49" s="323"/>
      <c r="AB49" s="109"/>
    </row>
    <row r="50" spans="1:28" ht="12.75" hidden="1" customHeight="1" x14ac:dyDescent="0.2">
      <c r="E50" s="19"/>
      <c r="F50" s="6"/>
      <c r="G50" s="109"/>
      <c r="H50" s="233" t="s">
        <v>62</v>
      </c>
      <c r="I50" s="234"/>
      <c r="J50" s="246">
        <f>SUMIF($A:$A,"0008",$Z:$Z)</f>
        <v>0</v>
      </c>
      <c r="K50" s="263"/>
      <c r="L50" s="326"/>
      <c r="M50" s="350">
        <f>SUMIF($A:$A,"0009",$Z:$Z)</f>
        <v>0</v>
      </c>
      <c r="N50" s="350"/>
      <c r="O50" s="350">
        <f>SUMIF($A:$A,"0010",$Z:$Z)</f>
        <v>0</v>
      </c>
      <c r="P50" s="350"/>
      <c r="Q50" s="140"/>
      <c r="R50" s="330">
        <f>SUMIF($A:$A,"0010",$Z:$Z)</f>
        <v>0</v>
      </c>
      <c r="S50" s="246">
        <f>SUMIF($A:$A,"0012",$Z:$Z)</f>
        <v>0</v>
      </c>
      <c r="T50" s="331"/>
      <c r="U50" s="330"/>
      <c r="V50" s="246">
        <f>SUMIF($A:$A,"0013",$Z:$Z)</f>
        <v>0</v>
      </c>
      <c r="W50" s="330"/>
      <c r="X50" s="246">
        <f>SUMIF($A:$A,"0014",$Z:$Z)</f>
        <v>0</v>
      </c>
      <c r="Y50" s="331"/>
      <c r="Z50" s="330"/>
      <c r="AB50" s="109"/>
    </row>
    <row r="51" spans="1:28" ht="12.75" hidden="1" customHeight="1" x14ac:dyDescent="0.2">
      <c r="E51" s="19"/>
      <c r="F51" s="6"/>
      <c r="G51" s="109"/>
      <c r="H51" s="235"/>
      <c r="I51" s="236"/>
      <c r="J51" s="264"/>
      <c r="K51" s="265"/>
      <c r="L51" s="327"/>
      <c r="M51" s="351"/>
      <c r="N51" s="351"/>
      <c r="O51" s="351"/>
      <c r="P51" s="351"/>
      <c r="Q51" s="140"/>
      <c r="R51" s="323"/>
      <c r="S51" s="322"/>
      <c r="T51" s="325"/>
      <c r="U51" s="323"/>
      <c r="V51" s="322"/>
      <c r="W51" s="323"/>
      <c r="X51" s="322"/>
      <c r="Y51" s="325"/>
      <c r="Z51" s="323"/>
      <c r="AB51" s="109"/>
    </row>
    <row r="52" spans="1:28" ht="12.75" hidden="1" customHeight="1" x14ac:dyDescent="0.2">
      <c r="E52" s="19"/>
      <c r="F52" s="6"/>
      <c r="G52" s="125"/>
      <c r="H52" s="251" t="s">
        <v>64</v>
      </c>
      <c r="I52" s="252"/>
      <c r="J52" s="255">
        <v>0</v>
      </c>
      <c r="K52" s="335"/>
      <c r="L52" s="336"/>
      <c r="M52" s="340">
        <v>0</v>
      </c>
      <c r="N52" s="340"/>
      <c r="O52" s="342">
        <v>0</v>
      </c>
      <c r="P52" s="342"/>
      <c r="Q52" s="143"/>
      <c r="R52" s="344">
        <v>0</v>
      </c>
      <c r="S52" s="346">
        <v>0</v>
      </c>
      <c r="T52" s="347"/>
      <c r="U52" s="344"/>
      <c r="V52" s="346">
        <v>0</v>
      </c>
      <c r="W52" s="344"/>
      <c r="X52" s="346">
        <v>0</v>
      </c>
      <c r="Y52" s="347"/>
      <c r="Z52" s="344"/>
      <c r="AB52" s="110"/>
    </row>
    <row r="53" spans="1:28" ht="12.75" hidden="1" customHeight="1" x14ac:dyDescent="0.2">
      <c r="E53" s="19"/>
      <c r="F53" s="6"/>
      <c r="G53" s="109"/>
      <c r="H53" s="253"/>
      <c r="I53" s="254"/>
      <c r="J53" s="337"/>
      <c r="K53" s="338"/>
      <c r="L53" s="339"/>
      <c r="M53" s="341"/>
      <c r="N53" s="341"/>
      <c r="O53" s="343"/>
      <c r="P53" s="343"/>
      <c r="Q53" s="144"/>
      <c r="R53" s="345"/>
      <c r="S53" s="348"/>
      <c r="T53" s="349"/>
      <c r="U53" s="345"/>
      <c r="V53" s="348"/>
      <c r="W53" s="345"/>
      <c r="X53" s="348"/>
      <c r="Y53" s="349"/>
      <c r="Z53" s="345"/>
      <c r="AB53" s="109"/>
    </row>
    <row r="54" spans="1:28" ht="12.75" hidden="1" customHeight="1" x14ac:dyDescent="0.2">
      <c r="E54" s="19"/>
      <c r="F54" s="6"/>
      <c r="G54" s="125"/>
      <c r="H54" s="233" t="s">
        <v>65</v>
      </c>
      <c r="I54" s="234"/>
      <c r="J54" s="262">
        <f>'Service Fee Pricing Sheet'!$H14</f>
        <v>0</v>
      </c>
      <c r="K54" s="365"/>
      <c r="L54" s="366"/>
      <c r="M54" s="370">
        <f>'Service Fee Pricing Sheet'!$H15</f>
        <v>0</v>
      </c>
      <c r="N54" s="370"/>
      <c r="O54" s="370">
        <f>'Service Fee Pricing Sheet'!$H16</f>
        <v>0</v>
      </c>
      <c r="P54" s="370">
        <f>'Service Fee Pricing Sheet'!$H14</f>
        <v>0</v>
      </c>
      <c r="Q54" s="145"/>
      <c r="R54" s="352">
        <f>'Service Fee Pricing Sheet'!$H17</f>
        <v>0</v>
      </c>
      <c r="S54" s="262">
        <f>'Service Fee Pricing Sheet'!$H18</f>
        <v>0</v>
      </c>
      <c r="T54" s="355"/>
      <c r="U54" s="352"/>
      <c r="V54" s="262">
        <f>'Service Fee Pricing Sheet'!$H19</f>
        <v>0</v>
      </c>
      <c r="W54" s="352"/>
      <c r="X54" s="262">
        <f>'Service Fee Pricing Sheet'!$H20</f>
        <v>0</v>
      </c>
      <c r="Y54" s="355"/>
      <c r="Z54" s="352"/>
      <c r="AB54" s="110"/>
    </row>
    <row r="55" spans="1:28" ht="12.75" hidden="1" customHeight="1" x14ac:dyDescent="0.2">
      <c r="E55" s="19"/>
      <c r="F55" s="6"/>
      <c r="G55" s="109"/>
      <c r="H55" s="363"/>
      <c r="I55" s="364"/>
      <c r="J55" s="367"/>
      <c r="K55" s="368"/>
      <c r="L55" s="369"/>
      <c r="M55" s="329"/>
      <c r="N55" s="329"/>
      <c r="O55" s="329"/>
      <c r="P55" s="329"/>
      <c r="Q55" s="142"/>
      <c r="R55" s="354"/>
      <c r="S55" s="353"/>
      <c r="T55" s="356"/>
      <c r="U55" s="354"/>
      <c r="V55" s="353"/>
      <c r="W55" s="354"/>
      <c r="X55" s="353"/>
      <c r="Y55" s="356"/>
      <c r="Z55" s="354"/>
      <c r="AB55" s="109"/>
    </row>
    <row r="56" spans="1:28" ht="12.75" hidden="1" customHeight="1" x14ac:dyDescent="0.2">
      <c r="E56" s="19"/>
      <c r="F56" s="6"/>
      <c r="G56" s="125"/>
      <c r="H56" s="233" t="s">
        <v>68</v>
      </c>
      <c r="I56" s="234"/>
      <c r="J56" s="271">
        <f>SUM(J46:J55)</f>
        <v>0</v>
      </c>
      <c r="K56" s="263"/>
      <c r="L56" s="326"/>
      <c r="M56" s="357">
        <f>SUM(M46:M55)</f>
        <v>0</v>
      </c>
      <c r="N56" s="357"/>
      <c r="O56" s="357">
        <f>SUM(O46:O55)</f>
        <v>0</v>
      </c>
      <c r="P56" s="357"/>
      <c r="Q56" s="146"/>
      <c r="R56" s="358">
        <f>SUM(R46:R55)</f>
        <v>0</v>
      </c>
      <c r="S56" s="271">
        <f>SUM(S46:S55)</f>
        <v>0</v>
      </c>
      <c r="T56" s="360"/>
      <c r="U56" s="358"/>
      <c r="V56" s="271">
        <f>SUM(V46:V55)</f>
        <v>0</v>
      </c>
      <c r="W56" s="358"/>
      <c r="X56" s="271">
        <f>SUM(X46:X55)</f>
        <v>0</v>
      </c>
      <c r="Y56" s="360"/>
      <c r="Z56" s="358"/>
      <c r="AB56" s="112"/>
    </row>
    <row r="57" spans="1:28" ht="15" hidden="1" customHeight="1" x14ac:dyDescent="0.2">
      <c r="E57" s="19"/>
      <c r="F57" s="6"/>
      <c r="G57" s="109"/>
      <c r="H57" s="235"/>
      <c r="I57" s="236"/>
      <c r="J57" s="264"/>
      <c r="K57" s="265"/>
      <c r="L57" s="327"/>
      <c r="M57" s="329"/>
      <c r="N57" s="329"/>
      <c r="O57" s="329"/>
      <c r="P57" s="329"/>
      <c r="Q57" s="141"/>
      <c r="R57" s="359"/>
      <c r="S57" s="361"/>
      <c r="T57" s="362"/>
      <c r="U57" s="359"/>
      <c r="V57" s="361"/>
      <c r="W57" s="359"/>
      <c r="X57" s="361"/>
      <c r="Y57" s="362"/>
      <c r="Z57" s="359"/>
      <c r="AB57" s="109"/>
    </row>
    <row r="58" spans="1:28" ht="12.75" hidden="1" customHeight="1" x14ac:dyDescent="0.2">
      <c r="E58" s="19"/>
      <c r="F58" s="6"/>
      <c r="G58" s="125"/>
      <c r="H58" s="233" t="s">
        <v>70</v>
      </c>
      <c r="I58" s="234"/>
      <c r="J58" s="271" t="e">
        <f>J56/H6</f>
        <v>#DIV/0!</v>
      </c>
      <c r="K58" s="263"/>
      <c r="L58" s="326"/>
      <c r="M58" s="357" t="e">
        <f>M56/I6</f>
        <v>#DIV/0!</v>
      </c>
      <c r="N58" s="357"/>
      <c r="O58" s="357" t="e">
        <f>O56/K6</f>
        <v>#DIV/0!</v>
      </c>
      <c r="P58" s="357"/>
      <c r="Q58" s="146"/>
      <c r="R58" s="381" t="e">
        <f>R56/L6</f>
        <v>#DIV/0!</v>
      </c>
      <c r="S58" s="271" t="e">
        <f>S56/M6</f>
        <v>#DIV/0!</v>
      </c>
      <c r="T58" s="360"/>
      <c r="U58" s="358"/>
      <c r="V58" s="271" t="e">
        <f>V56/N6</f>
        <v>#DIV/0!</v>
      </c>
      <c r="W58" s="358"/>
      <c r="X58" s="271" t="e">
        <f>X56/O6</f>
        <v>#DIV/0!</v>
      </c>
      <c r="Y58" s="360"/>
      <c r="Z58" s="358"/>
      <c r="AB58" s="112"/>
    </row>
    <row r="59" spans="1:28" ht="15" hidden="1" customHeight="1" x14ac:dyDescent="0.2">
      <c r="E59" s="19"/>
      <c r="F59" s="6"/>
      <c r="G59" s="109"/>
      <c r="H59" s="235"/>
      <c r="I59" s="236"/>
      <c r="J59" s="264"/>
      <c r="K59" s="265"/>
      <c r="L59" s="327"/>
      <c r="M59" s="329"/>
      <c r="N59" s="329"/>
      <c r="O59" s="329"/>
      <c r="P59" s="329"/>
      <c r="Q59" s="147"/>
      <c r="R59" s="359"/>
      <c r="S59" s="361"/>
      <c r="T59" s="362"/>
      <c r="U59" s="359"/>
      <c r="V59" s="361"/>
      <c r="W59" s="359"/>
      <c r="X59" s="361"/>
      <c r="Y59" s="362"/>
      <c r="Z59" s="359"/>
      <c r="AB59" s="109"/>
    </row>
    <row r="60" spans="1:28" ht="12.75" hidden="1" customHeight="1" x14ac:dyDescent="0.2">
      <c r="E60" s="19"/>
      <c r="F60" s="6"/>
      <c r="G60" s="125"/>
      <c r="H60" s="233" t="s">
        <v>73</v>
      </c>
      <c r="I60" s="234"/>
      <c r="J60" s="233" t="e">
        <f>SUM(J56-J46-J50)/H6</f>
        <v>#DIV/0!</v>
      </c>
      <c r="K60" s="263"/>
      <c r="L60" s="326"/>
      <c r="M60" s="374" t="e">
        <f>SUM(M56-M46-M50)/I6</f>
        <v>#DIV/0!</v>
      </c>
      <c r="N60" s="375"/>
      <c r="O60" s="374" t="e">
        <f>SUM(O56-O46-O50)/K6</f>
        <v>#DIV/0!</v>
      </c>
      <c r="P60" s="375"/>
      <c r="Q60" s="148"/>
      <c r="R60" s="234" t="e">
        <f>SUM(R56-R46-R50)/L6</f>
        <v>#DIV/0!</v>
      </c>
      <c r="S60" s="233" t="e">
        <f>SUM(S56-S46-S50)/M6</f>
        <v>#DIV/0!</v>
      </c>
      <c r="T60" s="378"/>
      <c r="U60" s="234"/>
      <c r="V60" s="233" t="e">
        <f>SUM(V56-V46-V50)/N6</f>
        <v>#DIV/0!</v>
      </c>
      <c r="W60" s="234"/>
      <c r="X60" s="233" t="e">
        <f>SUM(X56-X46-X50)/O6</f>
        <v>#DIV/0!</v>
      </c>
      <c r="Y60" s="378"/>
      <c r="Z60" s="234"/>
      <c r="AB60" s="149"/>
    </row>
    <row r="61" spans="1:28" ht="12.75" hidden="1" customHeight="1" thickBot="1" x14ac:dyDescent="0.25">
      <c r="E61" s="19"/>
      <c r="F61" s="6"/>
      <c r="G61" s="109"/>
      <c r="H61" s="286"/>
      <c r="I61" s="287"/>
      <c r="J61" s="371"/>
      <c r="K61" s="372"/>
      <c r="L61" s="373"/>
      <c r="M61" s="376"/>
      <c r="N61" s="376"/>
      <c r="O61" s="376"/>
      <c r="P61" s="376"/>
      <c r="Q61" s="147"/>
      <c r="R61" s="377"/>
      <c r="S61" s="379"/>
      <c r="T61" s="380"/>
      <c r="U61" s="377"/>
      <c r="V61" s="379"/>
      <c r="W61" s="377"/>
      <c r="X61" s="379"/>
      <c r="Y61" s="380"/>
      <c r="Z61" s="377"/>
      <c r="AB61" s="109"/>
    </row>
    <row r="62" spans="1:28" ht="12.75" hidden="1" customHeight="1" x14ac:dyDescent="0.2">
      <c r="E62" s="125"/>
      <c r="F62" s="126"/>
      <c r="G62" s="109"/>
      <c r="H62" s="299" t="s">
        <v>74</v>
      </c>
      <c r="I62" s="300"/>
      <c r="J62" s="409" t="str">
        <f>MAX($AH:$AH)&amp;" "&amp;"Days"</f>
        <v>0 Days</v>
      </c>
      <c r="K62" s="410"/>
      <c r="L62" s="410"/>
      <c r="M62" s="412" t="str">
        <f>MAX($AI:$AI)&amp;" "&amp;"Days"</f>
        <v>0 Days</v>
      </c>
      <c r="N62" s="412"/>
      <c r="O62" s="414" t="str">
        <f>MAX($AJ:$AJ)&amp;" "&amp;"Days"</f>
        <v>0 Days</v>
      </c>
      <c r="P62" s="414"/>
      <c r="Q62" s="150"/>
      <c r="R62" s="416" t="str">
        <f>MAX($AK:$AK)&amp;" "&amp;"Days"</f>
        <v>0 Days</v>
      </c>
      <c r="S62" s="237" t="str">
        <f>MAX($AL:$AL)&amp;" "&amp;"Days"</f>
        <v>0 Days</v>
      </c>
      <c r="T62" s="324"/>
      <c r="U62" s="321"/>
      <c r="V62" s="237" t="str">
        <f>MAX($AM:$AM)&amp;" "&amp;"Days"</f>
        <v>0 Days</v>
      </c>
      <c r="W62" s="321"/>
      <c r="X62" s="237" t="str">
        <f>MAX($AN:$AN)&amp;" "&amp;"Days"</f>
        <v>0 Days</v>
      </c>
      <c r="Y62" s="324"/>
      <c r="Z62" s="321"/>
      <c r="AB62" s="123"/>
    </row>
    <row r="63" spans="1:28" ht="12.75" hidden="1" customHeight="1" thickBot="1" x14ac:dyDescent="0.25">
      <c r="A63" s="88"/>
      <c r="B63" s="88"/>
      <c r="C63" s="88"/>
      <c r="D63" s="88"/>
      <c r="E63" s="125"/>
      <c r="F63" s="126"/>
      <c r="G63" s="109"/>
      <c r="H63" s="299"/>
      <c r="I63" s="300"/>
      <c r="J63" s="411"/>
      <c r="K63" s="411"/>
      <c r="L63" s="411"/>
      <c r="M63" s="413"/>
      <c r="N63" s="413"/>
      <c r="O63" s="415"/>
      <c r="P63" s="415"/>
      <c r="Q63" s="150"/>
      <c r="R63" s="417"/>
      <c r="S63" s="382"/>
      <c r="T63" s="384"/>
      <c r="U63" s="383"/>
      <c r="V63" s="382"/>
      <c r="W63" s="383"/>
      <c r="X63" s="382"/>
      <c r="Y63" s="384"/>
      <c r="Z63" s="383"/>
      <c r="AB63" s="123"/>
    </row>
    <row r="64" spans="1:28" ht="12.75" hidden="1" customHeight="1" x14ac:dyDescent="0.2">
      <c r="A64" s="88"/>
      <c r="B64" s="88"/>
      <c r="C64" s="88"/>
      <c r="D64" s="88"/>
      <c r="E64" s="125"/>
      <c r="F64" s="126"/>
      <c r="G64" s="109"/>
      <c r="H64" s="309" t="s">
        <v>75</v>
      </c>
      <c r="I64" s="310"/>
      <c r="J64" s="127"/>
      <c r="K64" s="313">
        <v>0</v>
      </c>
      <c r="L64" s="385"/>
      <c r="M64" s="387">
        <v>0</v>
      </c>
      <c r="N64" s="388"/>
      <c r="O64" s="391">
        <v>0</v>
      </c>
      <c r="P64" s="392"/>
      <c r="Q64" s="151"/>
      <c r="R64" s="395">
        <v>0</v>
      </c>
      <c r="S64" s="397">
        <v>0</v>
      </c>
      <c r="T64" s="398"/>
      <c r="U64" s="399"/>
      <c r="V64" s="403">
        <v>0</v>
      </c>
      <c r="W64" s="404"/>
      <c r="X64" s="403">
        <v>0</v>
      </c>
      <c r="Y64" s="407"/>
      <c r="Z64" s="404"/>
      <c r="AB64" s="123"/>
    </row>
    <row r="65" spans="1:28" ht="12.75" hidden="1" customHeight="1" thickBot="1" x14ac:dyDescent="0.25">
      <c r="A65" s="88"/>
      <c r="B65" s="88"/>
      <c r="C65" s="88"/>
      <c r="D65" s="88"/>
      <c r="E65" s="125"/>
      <c r="F65" s="126"/>
      <c r="G65" s="109"/>
      <c r="H65" s="311"/>
      <c r="I65" s="312"/>
      <c r="J65" s="128"/>
      <c r="K65" s="315"/>
      <c r="L65" s="386"/>
      <c r="M65" s="389"/>
      <c r="N65" s="390"/>
      <c r="O65" s="393"/>
      <c r="P65" s="394"/>
      <c r="Q65" s="152"/>
      <c r="R65" s="396"/>
      <c r="S65" s="400"/>
      <c r="T65" s="401"/>
      <c r="U65" s="402"/>
      <c r="V65" s="405"/>
      <c r="W65" s="406"/>
      <c r="X65" s="405"/>
      <c r="Y65" s="408"/>
      <c r="Z65" s="406"/>
      <c r="AB65" s="123"/>
    </row>
    <row r="66" spans="1:28" x14ac:dyDescent="0.2">
      <c r="A66" s="88"/>
      <c r="B66" s="88"/>
      <c r="C66" s="88"/>
      <c r="D66" s="88"/>
    </row>
  </sheetData>
  <sheetProtection algorithmName="SHA-512" hashValue="ObJVgt0TmUUegCgVynIWcIKZw0Po/hJ+5L2ZBMTcEnf5yZVhIblliYGHNya4/fqyhttJcBo3ODFNitvhY3Bv9g==" saltValue="/y8hMjuq6jRwL+ZdqAi7ag==" spinCount="100000" sheet="1" objects="1" scenarios="1"/>
  <mergeCells count="197">
    <mergeCell ref="V62:W63"/>
    <mergeCell ref="X62:Z63"/>
    <mergeCell ref="H64:I65"/>
    <mergeCell ref="K64:L65"/>
    <mergeCell ref="M64:N65"/>
    <mergeCell ref="O64:P65"/>
    <mergeCell ref="R64:R65"/>
    <mergeCell ref="S64:U65"/>
    <mergeCell ref="V64:W65"/>
    <mergeCell ref="X64:Z65"/>
    <mergeCell ref="H62:I63"/>
    <mergeCell ref="J62:L63"/>
    <mergeCell ref="M62:N63"/>
    <mergeCell ref="O62:P63"/>
    <mergeCell ref="R62:R63"/>
    <mergeCell ref="S62:U63"/>
    <mergeCell ref="V58:W59"/>
    <mergeCell ref="X58:Z59"/>
    <mergeCell ref="H60:I61"/>
    <mergeCell ref="J60:L61"/>
    <mergeCell ref="M60:N61"/>
    <mergeCell ref="O60:P61"/>
    <mergeCell ref="R60:R61"/>
    <mergeCell ref="S60:U61"/>
    <mergeCell ref="V60:W61"/>
    <mergeCell ref="X60:Z61"/>
    <mergeCell ref="H58:I59"/>
    <mergeCell ref="J58:L59"/>
    <mergeCell ref="M58:N59"/>
    <mergeCell ref="O58:P59"/>
    <mergeCell ref="R58:R59"/>
    <mergeCell ref="S58:U59"/>
    <mergeCell ref="V54:W55"/>
    <mergeCell ref="X54:Z55"/>
    <mergeCell ref="H56:I57"/>
    <mergeCell ref="J56:L57"/>
    <mergeCell ref="M56:N57"/>
    <mergeCell ref="O56:P57"/>
    <mergeCell ref="R56:R57"/>
    <mergeCell ref="S56:U57"/>
    <mergeCell ref="V56:W57"/>
    <mergeCell ref="X56:Z57"/>
    <mergeCell ref="H54:I55"/>
    <mergeCell ref="J54:L55"/>
    <mergeCell ref="M54:N55"/>
    <mergeCell ref="O54:P55"/>
    <mergeCell ref="R54:R55"/>
    <mergeCell ref="S54:U55"/>
    <mergeCell ref="V50:W51"/>
    <mergeCell ref="X50:Z51"/>
    <mergeCell ref="H52:I53"/>
    <mergeCell ref="J52:L53"/>
    <mergeCell ref="M52:N53"/>
    <mergeCell ref="O52:P53"/>
    <mergeCell ref="R52:R53"/>
    <mergeCell ref="S52:U53"/>
    <mergeCell ref="V52:W53"/>
    <mergeCell ref="X52:Z53"/>
    <mergeCell ref="H50:I51"/>
    <mergeCell ref="J50:L51"/>
    <mergeCell ref="M50:N51"/>
    <mergeCell ref="O50:P51"/>
    <mergeCell ref="R50:R51"/>
    <mergeCell ref="S50:U51"/>
    <mergeCell ref="V46:W47"/>
    <mergeCell ref="X46:Z47"/>
    <mergeCell ref="H48:I49"/>
    <mergeCell ref="J48:L49"/>
    <mergeCell ref="M48:N49"/>
    <mergeCell ref="O48:P49"/>
    <mergeCell ref="R48:R49"/>
    <mergeCell ref="S48:U49"/>
    <mergeCell ref="V48:W49"/>
    <mergeCell ref="X48:Z49"/>
    <mergeCell ref="H46:I47"/>
    <mergeCell ref="J46:L47"/>
    <mergeCell ref="M46:N47"/>
    <mergeCell ref="O46:P47"/>
    <mergeCell ref="R46:R47"/>
    <mergeCell ref="S46:U47"/>
    <mergeCell ref="X45:Z45"/>
    <mergeCell ref="X39:Z40"/>
    <mergeCell ref="H41:I42"/>
    <mergeCell ref="K41:L42"/>
    <mergeCell ref="M41:N42"/>
    <mergeCell ref="O41:P42"/>
    <mergeCell ref="R41:R42"/>
    <mergeCell ref="S41:U42"/>
    <mergeCell ref="V41:W42"/>
    <mergeCell ref="X41:Z42"/>
    <mergeCell ref="A39:D40"/>
    <mergeCell ref="H39:I40"/>
    <mergeCell ref="J39:L40"/>
    <mergeCell ref="M39:N40"/>
    <mergeCell ref="O39:P40"/>
    <mergeCell ref="R39:R40"/>
    <mergeCell ref="S39:U40"/>
    <mergeCell ref="V39:W40"/>
    <mergeCell ref="J45:L45"/>
    <mergeCell ref="M45:N45"/>
    <mergeCell ref="O45:P45"/>
    <mergeCell ref="S45:U45"/>
    <mergeCell ref="V45:W45"/>
    <mergeCell ref="A37:D38"/>
    <mergeCell ref="H37:I38"/>
    <mergeCell ref="J37:L38"/>
    <mergeCell ref="M37:N38"/>
    <mergeCell ref="O37:P38"/>
    <mergeCell ref="R37:R38"/>
    <mergeCell ref="S37:U38"/>
    <mergeCell ref="V37:W38"/>
    <mergeCell ref="X37:Z38"/>
    <mergeCell ref="R33:R34"/>
    <mergeCell ref="S33:U34"/>
    <mergeCell ref="V33:W34"/>
    <mergeCell ref="X33:Z34"/>
    <mergeCell ref="C34:D34"/>
    <mergeCell ref="H35:I36"/>
    <mergeCell ref="J35:L36"/>
    <mergeCell ref="M35:N36"/>
    <mergeCell ref="O35:P36"/>
    <mergeCell ref="R35:R36"/>
    <mergeCell ref="A32:D33"/>
    <mergeCell ref="H32:I32"/>
    <mergeCell ref="H33:I34"/>
    <mergeCell ref="J33:L34"/>
    <mergeCell ref="M33:N34"/>
    <mergeCell ref="O33:P34"/>
    <mergeCell ref="S35:U36"/>
    <mergeCell ref="V35:W36"/>
    <mergeCell ref="X35:Z36"/>
    <mergeCell ref="X29:Z30"/>
    <mergeCell ref="G31:G32"/>
    <mergeCell ref="H31:I31"/>
    <mergeCell ref="J31:L32"/>
    <mergeCell ref="M31:N32"/>
    <mergeCell ref="O31:P32"/>
    <mergeCell ref="R31:R32"/>
    <mergeCell ref="S31:U32"/>
    <mergeCell ref="V31:W32"/>
    <mergeCell ref="X31:Z32"/>
    <mergeCell ref="A29:D31"/>
    <mergeCell ref="G29:G30"/>
    <mergeCell ref="H29:I30"/>
    <mergeCell ref="J29:L30"/>
    <mergeCell ref="M29:N30"/>
    <mergeCell ref="O29:P30"/>
    <mergeCell ref="R29:R30"/>
    <mergeCell ref="S29:U30"/>
    <mergeCell ref="V29:W30"/>
    <mergeCell ref="X25:Z26"/>
    <mergeCell ref="A26:D26"/>
    <mergeCell ref="G27:G28"/>
    <mergeCell ref="H27:I28"/>
    <mergeCell ref="J27:L28"/>
    <mergeCell ref="M27:N28"/>
    <mergeCell ref="O27:P28"/>
    <mergeCell ref="R27:R28"/>
    <mergeCell ref="S27:U28"/>
    <mergeCell ref="V27:W28"/>
    <mergeCell ref="X27:Z28"/>
    <mergeCell ref="A25:D25"/>
    <mergeCell ref="G25:G26"/>
    <mergeCell ref="H25:I26"/>
    <mergeCell ref="J25:L26"/>
    <mergeCell ref="M25:N26"/>
    <mergeCell ref="O25:P26"/>
    <mergeCell ref="R25:R26"/>
    <mergeCell ref="S25:U26"/>
    <mergeCell ref="V25:W26"/>
    <mergeCell ref="H22:I22"/>
    <mergeCell ref="J22:L22"/>
    <mergeCell ref="M22:N22"/>
    <mergeCell ref="O22:P22"/>
    <mergeCell ref="S22:U22"/>
    <mergeCell ref="V22:W22"/>
    <mergeCell ref="X22:Z22"/>
    <mergeCell ref="G23:G24"/>
    <mergeCell ref="H23:I24"/>
    <mergeCell ref="J23:L24"/>
    <mergeCell ref="M23:N24"/>
    <mergeCell ref="O23:P24"/>
    <mergeCell ref="R23:R24"/>
    <mergeCell ref="S23:U24"/>
    <mergeCell ref="V23:W24"/>
    <mergeCell ref="X23:Z24"/>
    <mergeCell ref="A1:D1"/>
    <mergeCell ref="U1:Z6"/>
    <mergeCell ref="AO1:AO7"/>
    <mergeCell ref="AP1:AP7"/>
    <mergeCell ref="A2:D3"/>
    <mergeCell ref="AQ2:AQ7"/>
    <mergeCell ref="H19:I19"/>
    <mergeCell ref="K19:L19"/>
    <mergeCell ref="H20:I20"/>
    <mergeCell ref="K20:L20"/>
    <mergeCell ref="O20:S20"/>
  </mergeCells>
  <conditionalFormatting sqref="S8:S18">
    <cfRule type="cellIs" dxfId="4" priority="1" stopIfTrue="1" operator="greaterThan">
      <formula>0</formula>
    </cfRule>
  </conditionalFormatting>
  <conditionalFormatting sqref="V8:V18">
    <cfRule type="cellIs" dxfId="3" priority="2" stopIfTrue="1" operator="greaterThan">
      <formula>0</formula>
    </cfRule>
  </conditionalFormatting>
  <conditionalFormatting sqref="W18">
    <cfRule type="expression" dxfId="2" priority="4" stopIfTrue="1">
      <formula>$S18&gt;=1</formula>
    </cfRule>
  </conditionalFormatting>
  <conditionalFormatting sqref="W8:Z17 U8:U18 Z18">
    <cfRule type="expression" dxfId="1" priority="3" stopIfTrue="1">
      <formula>$S8&gt;=1</formula>
    </cfRule>
  </conditionalFormatting>
  <conditionalFormatting sqref="X18:Y18">
    <cfRule type="expression" dxfId="0" priority="5" stopIfTrue="1">
      <formula>$S18&gt;=1</formula>
    </cfRule>
  </conditionalFormatting>
  <hyperlinks>
    <hyperlink ref="H32" location="Sheet1!G10" display="Option 2" xr:uid="{2925D223-6208-477E-88B0-30F5F24414A1}"/>
    <hyperlink ref="H32:I32" location="'Service Fee Pricing Sheet'!D6" display="Click Here for Service Fee Pricing Sheet" xr:uid="{8B63C3C5-3E75-444E-AF11-E22B9E24FBF2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2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89367-A1D1-4F5C-AAD8-08B9C143955F}">
  <sheetPr codeName="Sheet17"/>
  <dimension ref="A1:H28"/>
  <sheetViews>
    <sheetView workbookViewId="0">
      <selection activeCell="E16" sqref="E16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18" t="s">
        <v>83</v>
      </c>
      <c r="B1" s="419"/>
      <c r="C1" s="419"/>
      <c r="D1" s="419"/>
      <c r="E1" s="419"/>
      <c r="F1" s="419"/>
      <c r="G1" s="419"/>
      <c r="H1" s="420"/>
    </row>
    <row r="2" spans="1:8" s="6" customFormat="1" ht="12.75" customHeight="1" x14ac:dyDescent="0.2">
      <c r="A2" s="421"/>
      <c r="B2" s="422"/>
      <c r="C2" s="422"/>
      <c r="D2" s="422"/>
      <c r="E2" s="422"/>
      <c r="F2" s="422"/>
      <c r="G2" s="422"/>
      <c r="H2" s="423"/>
    </row>
    <row r="3" spans="1:8" s="6" customFormat="1" ht="12.75" customHeight="1" thickBot="1" x14ac:dyDescent="0.25">
      <c r="A3" s="424" t="str">
        <f>'J-3 Pricing Sheet'!A1:D1</f>
        <v>Solicitation Number:</v>
      </c>
      <c r="B3" s="425"/>
      <c r="C3" s="425"/>
      <c r="D3" s="426">
        <v>0</v>
      </c>
      <c r="E3" s="426"/>
      <c r="F3" s="155"/>
      <c r="G3" s="155"/>
      <c r="H3" s="156"/>
    </row>
    <row r="4" spans="1:8" ht="12.75" customHeight="1" x14ac:dyDescent="0.2">
      <c r="A4" s="427" t="s">
        <v>84</v>
      </c>
      <c r="B4" s="427" t="s">
        <v>85</v>
      </c>
      <c r="C4" s="427" t="s">
        <v>86</v>
      </c>
      <c r="D4" s="427" t="s">
        <v>87</v>
      </c>
      <c r="E4" s="427" t="s">
        <v>88</v>
      </c>
      <c r="F4" s="427" t="s">
        <v>89</v>
      </c>
      <c r="G4" s="427" t="s">
        <v>90</v>
      </c>
      <c r="H4" s="429" t="s">
        <v>91</v>
      </c>
    </row>
    <row r="5" spans="1:8" ht="13.5" thickBot="1" x14ac:dyDescent="0.25">
      <c r="A5" s="428"/>
      <c r="B5" s="428"/>
      <c r="C5" s="428"/>
      <c r="D5" s="428"/>
      <c r="E5" s="428"/>
      <c r="F5" s="428"/>
      <c r="G5" s="428"/>
      <c r="H5" s="430"/>
    </row>
    <row r="6" spans="1:8" x14ac:dyDescent="0.2">
      <c r="A6" s="157"/>
      <c r="B6" s="158"/>
      <c r="C6" s="158"/>
      <c r="D6" s="431" t="s">
        <v>92</v>
      </c>
      <c r="E6" s="432"/>
      <c r="F6" s="432"/>
      <c r="G6" s="433"/>
      <c r="H6" s="159"/>
    </row>
    <row r="7" spans="1:8" x14ac:dyDescent="0.2">
      <c r="A7" s="160" t="s">
        <v>95</v>
      </c>
      <c r="B7" s="161">
        <v>1500</v>
      </c>
      <c r="C7" s="162">
        <v>1</v>
      </c>
      <c r="D7" s="197"/>
      <c r="E7" s="197"/>
      <c r="F7" s="197"/>
      <c r="G7" s="197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34" t="s">
        <v>93</v>
      </c>
      <c r="B23" s="435"/>
      <c r="C23" s="435"/>
      <c r="D23" s="435"/>
      <c r="E23" s="435"/>
      <c r="F23" s="435"/>
      <c r="G23" s="435"/>
      <c r="H23" s="435"/>
    </row>
    <row r="24" spans="1:8" x14ac:dyDescent="0.2">
      <c r="C24" s="436" t="s">
        <v>94</v>
      </c>
      <c r="D24" s="437"/>
      <c r="E24" s="437"/>
      <c r="F24" s="438"/>
    </row>
    <row r="25" spans="1:8" x14ac:dyDescent="0.2">
      <c r="C25" s="235"/>
      <c r="D25" s="439"/>
      <c r="E25" s="439"/>
      <c r="F25" s="236"/>
    </row>
    <row r="26" spans="1:8" x14ac:dyDescent="0.2">
      <c r="C26" s="233" t="str">
        <f>T('J-3 Pricing Sheet'!A32:D34)</f>
        <v/>
      </c>
      <c r="D26" s="378"/>
      <c r="E26" s="378"/>
      <c r="F26" s="234"/>
    </row>
    <row r="27" spans="1:8" x14ac:dyDescent="0.2">
      <c r="C27" s="286"/>
      <c r="D27" s="440"/>
      <c r="E27" s="440"/>
      <c r="F27" s="287"/>
    </row>
    <row r="28" spans="1:8" ht="13.5" thickBot="1" x14ac:dyDescent="0.25">
      <c r="C28" s="379"/>
      <c r="D28" s="380"/>
      <c r="E28" s="380"/>
      <c r="F28" s="377"/>
    </row>
  </sheetData>
  <sheetProtection algorithmName="SHA-512" hashValue="D/tYpSe7V4ceOrv131wRAYJqPF0FvpEzAxFWLufinZGMxhBAFj7rOlhlJumAvMRrbIF/Oz67hyDl2P7zLNJzfg==" saltValue="VkUrfwyMejvFkstGGyP4Ew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4A6E8CEB-E1EB-4773-BD4C-79FB1015FAD8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WEAPONS SUPPORT (USA)</cp:lastModifiedBy>
  <dcterms:created xsi:type="dcterms:W3CDTF">2025-10-14T12:35:23Z</dcterms:created>
  <dcterms:modified xsi:type="dcterms:W3CDTF">2025-11-12T11:06:14Z</dcterms:modified>
</cp:coreProperties>
</file>